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ДЧБ!$A$1:$E$181</definedName>
  </definedNames>
  <calcPr calcId="124519"/>
</workbook>
</file>

<file path=xl/calcChain.xml><?xml version="1.0" encoding="utf-8"?>
<calcChain xmlns="http://schemas.openxmlformats.org/spreadsheetml/2006/main">
  <c r="E88" i="3"/>
  <c r="D88"/>
  <c r="E66"/>
  <c r="D66"/>
  <c r="E37"/>
  <c r="D37"/>
  <c r="E89"/>
  <c r="D89"/>
  <c r="E90"/>
  <c r="D90"/>
  <c r="E133"/>
  <c r="D133"/>
  <c r="E97"/>
  <c r="D97"/>
  <c r="E138"/>
  <c r="D138"/>
  <c r="E156"/>
  <c r="D156"/>
  <c r="E157"/>
  <c r="D157"/>
  <c r="E111"/>
  <c r="D111"/>
  <c r="E106"/>
  <c r="D106"/>
  <c r="E101"/>
  <c r="E98" s="1"/>
  <c r="D101"/>
  <c r="D98" s="1"/>
  <c r="E92"/>
  <c r="E91" s="1"/>
  <c r="D92"/>
  <c r="D91" s="1"/>
  <c r="E177"/>
  <c r="D177"/>
  <c r="E173"/>
  <c r="D173"/>
  <c r="E165"/>
  <c r="E164" s="1"/>
  <c r="D165"/>
  <c r="D164" s="1"/>
  <c r="E73"/>
  <c r="D73"/>
  <c r="D68"/>
  <c r="E68"/>
  <c r="E63"/>
  <c r="E59" s="1"/>
  <c r="D63"/>
  <c r="D59" s="1"/>
  <c r="E54"/>
  <c r="D54"/>
  <c r="E45"/>
  <c r="E44" s="1"/>
  <c r="D45"/>
  <c r="D44" s="1"/>
  <c r="E32"/>
  <c r="E29" s="1"/>
  <c r="D32"/>
  <c r="D29" s="1"/>
  <c r="E25"/>
  <c r="D25"/>
  <c r="E20"/>
  <c r="E19" s="1"/>
  <c r="D20"/>
  <c r="D19" s="1"/>
  <c r="E14"/>
  <c r="D14"/>
  <c r="D139"/>
  <c r="E139"/>
  <c r="D43" l="1"/>
  <c r="E43"/>
  <c r="D67"/>
  <c r="E67"/>
  <c r="E10"/>
  <c r="D10"/>
  <c r="D181" l="1"/>
  <c r="E181"/>
</calcChain>
</file>

<file path=xl/sharedStrings.xml><?xml version="1.0" encoding="utf-8"?>
<sst xmlns="http://schemas.openxmlformats.org/spreadsheetml/2006/main" count="516" uniqueCount="352">
  <si>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</si>
  <si>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1.16.25.05.0.00.0.000</t>
  </si>
  <si>
    <t>1.16.25.06.0.00.0.000</t>
  </si>
  <si>
    <t>1.16.28.00.0.00.0.000</t>
  </si>
  <si>
    <t>1.16.33.00.0.00.0.000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</si>
  <si>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</si>
  <si>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1.16.35.00.0.00.0.000</t>
  </si>
  <si>
    <t>Суммы по искам о возмещении вреда, причиненного окружающей среде</t>
  </si>
  <si>
    <t>1.16.41.00.0.00.0.000</t>
  </si>
  <si>
    <t>Денежные взыскания (штрафы) за нарушение законодательства Российской Федерации об электроэнергетике (федеральные государственные органы, Банк России, органы управления государственными внебюджетными фондами Российской Федерации)</t>
  </si>
  <si>
    <t>1.16.43.00.0.00.0.000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</si>
  <si>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</si>
  <si>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1.16.45.00.0.00.0.000</t>
  </si>
  <si>
    <t>1.16.51.00.0.00.0.000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</si>
  <si>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</si>
  <si>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</si>
  <si>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</si>
  <si>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1.16.90.04.0.00.0.000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</si>
  <si>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</si>
  <si>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</si>
  <si>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</si>
  <si>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1.17.01.00.0.00.0.000</t>
  </si>
  <si>
    <t>Невыясненные поступления</t>
  </si>
  <si>
    <t>1.17.01.04.0.00.0.000</t>
  </si>
  <si>
    <t>1.8.0</t>
  </si>
  <si>
    <t>Невыясненные поступления, зачисляемые в бюджеты городских округов</t>
  </si>
  <si>
    <t>1.17.05.00.0.00.0.000</t>
  </si>
  <si>
    <t>Прочие неналоговые доходы</t>
  </si>
  <si>
    <t>1.17.05.04.0.00.0.000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</si>
  <si>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</si>
  <si>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</si>
  <si>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</si>
  <si>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</si>
  <si>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</si>
  <si>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</si>
  <si>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1.5.1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</si>
  <si>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</si>
  <si>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</si>
  <si>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</si>
  <si>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2.02.01.00.1.04.2.711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</si>
  <si>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</si>
  <si>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2.02.01.00.1.04.2.712</t>
  </si>
  <si>
    <t>Дотации на выравнивание бюджетной обеспеченности поселений из регионального фонда финансовой поддержки поселений на 2014 год и плановый период 2015-2016 годов</t>
  </si>
  <si>
    <t>2.02.02.00.0.00.0.000</t>
  </si>
  <si>
    <t>Субсидии бюджетам бюджетной системы Российской Федерации (межбюджетные субсидии)</t>
  </si>
  <si>
    <t>2.02.02.00.8.00.0.000</t>
  </si>
  <si>
    <t>Субсидии бюджетам на обеспечение жильем молодых семей</t>
  </si>
  <si>
    <t>2.02.02.00.8.04.0.000</t>
  </si>
  <si>
    <t>Субсидии бюджетам городских округов на обеспечение жильем молодых семей</t>
  </si>
  <si>
    <t>2.02.02.00.9.00.0.000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</si>
  <si>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</si>
  <si>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2.02.02.00.9.04.8.000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</si>
  <si>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</si>
  <si>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2.02.02.00.9.04.9.000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</si>
  <si>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</si>
  <si>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2.02.02.05.1.00.0.000</t>
  </si>
  <si>
    <t>Субсидии бюджетам на реализацию федеральных целевых программ</t>
  </si>
  <si>
    <t>2.02.02.05.1.04.0.000</t>
  </si>
  <si>
    <t>Субсидии бюджетам городских округов на реализацию федеральных целевых программ</t>
  </si>
  <si>
    <t>2.02.02.08.0.00.0.000</t>
  </si>
  <si>
    <t>Субсидии бюджетам для обеспечения земельных участков коммунальной инфраструктурой в целях жилищного строительства</t>
  </si>
  <si>
    <t>2.02.02.08.8.00.0.000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</si>
  <si>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</si>
  <si>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2.02.02.08.8.04.0.002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</si>
  <si>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</si>
  <si>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2.02.02.08.9.00.0.000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</si>
  <si>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</si>
  <si>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2.02.02.08.9.04.0.002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</si>
  <si>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</si>
  <si>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2.02.02.99.9.00.0.000</t>
  </si>
  <si>
    <t>Прочие субсидии</t>
  </si>
  <si>
    <t>2.02.02.99.9.04.1.021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</si>
  <si>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</si>
  <si>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2.02.02.99.9.04.1.031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</si>
  <si>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</si>
  <si>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2.02.02.99.9.04.7.436</t>
  </si>
  <si>
    <t>Субсидии бюджетам муниципальных образований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культуры, спорта, туризма»</t>
  </si>
  <si>
    <t>2.02.02.99.9.04.7.456</t>
  </si>
  <si>
    <t>2.02.02.99.9.04.7.481</t>
  </si>
  <si>
    <t>2.02.02.99.9.04.7.488</t>
  </si>
  <si>
    <t>2.02.02.99.9.04.7.491</t>
  </si>
  <si>
    <t>2.02.02.99.9.04.7.508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</si>
  <si>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 Красноярского края»</t>
  </si>
  <si>
    <t>2.02.02.99.9.04.7.555</t>
  </si>
  <si>
    <t>2.02.02.99.9.04.7.558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</si>
  <si>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</si>
  <si>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2.02.02.99.9.04.7.571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</si>
  <si>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</si>
  <si>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2.02.02.99.9.04.7.582</t>
  </si>
  <si>
    <t>2.02.02.99.9.04.7.583</t>
  </si>
  <si>
    <t>2.02.02.99.9.04.7.746</t>
  </si>
  <si>
    <t>2.02.03.00.0.00.0.000</t>
  </si>
  <si>
    <t>Субвенции бюджетам субъектов Российской Федерации и муниципальных образований</t>
  </si>
  <si>
    <t>2.02.03.01.5.00.0.000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</si>
  <si>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</si>
  <si>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2.02.03.01.5.04.0.000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</si>
  <si>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</si>
  <si>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2.02.03.02.0.00.0.000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</si>
  <si>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</si>
  <si>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</si>
  <si>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2.02.03.02.4.04.0.151</t>
  </si>
  <si>
    <t>2.02.03.02.4.04.0.275</t>
  </si>
  <si>
    <t>2.02.03.02.4.04.7.429</t>
  </si>
  <si>
    <t>Субвенции бюджетам муниципальных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выполнением»</t>
  </si>
  <si>
    <t>2.02.03.02.4.04.7.467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</si>
  <si>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</si>
  <si>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</si>
  <si>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</si>
  <si>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</si>
  <si>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</si>
  <si>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</si>
  <si>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</si>
  <si>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</si>
  <si>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2.02.03.02.4.04.7.588</t>
  </si>
  <si>
    <t>2.02.03.02.4.04.7.604</t>
  </si>
  <si>
    <t>2.02.03.11.0.00.0.000</t>
  </si>
  <si>
    <t>2.02.03.11.9.00.0.000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</si>
  <si>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</si>
  <si>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2.02.03.11.9.04.8.000</t>
  </si>
  <si>
    <t>2.02.03.11.9.04.9.000</t>
  </si>
  <si>
    <t>субвенции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</t>
  </si>
  <si>
    <t>2.07.00.00.0.00.0.000</t>
  </si>
  <si>
    <t>ПРОЧИЕ БЕЗВОЗМЕЗДНЫЕ ПОСТУПЛЕНИЯ</t>
  </si>
  <si>
    <t>2.07.04.00.0.00.0.000</t>
  </si>
  <si>
    <t>2.07.04.05.0.00.0.000</t>
  </si>
  <si>
    <t>Прочие безвозмездные поступления в бюджеты городских округов</t>
  </si>
  <si>
    <t>2.19.00.00.0.00.0.000</t>
  </si>
  <si>
    <t>ВОЗВРАТ ОСТАТКОВ СУБСИДИЙ, СУБВЕНЦИЙ И ИНЫХ МЕЖБЮДЖЕТНЫХ ТРАНСФЕРТОВ, ИМЕЮЩИХ ЦЕЛЕВОЕ НАЗНАЧЕНИЕ, ПРОШЛЫХ ЛЕТ</t>
  </si>
  <si>
    <t>2.19.04.00.0.04.0.000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</si>
  <si>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</si>
  <si>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</si>
  <si>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</si>
  <si>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</si>
  <si>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</si>
  <si>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</si>
  <si>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</si>
  <si>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</si>
  <si>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 xml:space="preserve">Плата за выбросы загрязняющих веществ в атмосферный воздух передвижными объектами 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</si>
  <si>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</si>
  <si>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</si>
  <si>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>130</t>
  </si>
  <si>
    <t>Доходы от оказания платных услуг (работ) и компенсации затрат государства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</si>
  <si>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</si>
  <si>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</si>
  <si>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</si>
  <si>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 xml:space="preserve">Денежные взыскания (штрафы) за нарушение законодательства в области охраны окружающей среды </t>
  </si>
  <si>
    <t xml:space="preserve">Денежные взыскания (штрафы) за нарушение земельного законодательства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</si>
  <si>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</si>
  <si>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</si>
  <si>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</si>
  <si>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151</t>
  </si>
  <si>
    <t>180</t>
  </si>
  <si>
    <t>ПРОЧИЕ  ДОХОДЫ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</si>
  <si>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</si>
  <si>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</si>
  <si>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</si>
  <si>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</si>
  <si>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</si>
  <si>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</si>
  <si>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</si>
  <si>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</si>
  <si>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</si>
  <si>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</si>
  <si>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</si>
  <si>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</si>
  <si>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</si>
  <si>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1.16.25.08.0.00.0.000</t>
  </si>
  <si>
    <t>Денежные взыскания (штрафы) за нарушение водного законодательства</t>
  </si>
  <si>
    <t>1.16.30.00.0.00.0.000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</si>
  <si>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</si>
  <si>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</si>
  <si>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</si>
  <si>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</si>
  <si>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</si>
  <si>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</si>
  <si>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1.01.01.01.2.00.0.000</t>
  </si>
  <si>
    <t>1.1.0</t>
  </si>
  <si>
    <t>1.01.02.00.0.00.0.000</t>
  </si>
  <si>
    <t>НАЛОГ НА ДОХОДЫ ФИЗИЧЕСКИХ ЛИЦ</t>
  </si>
  <si>
    <t>1.01.02.01.0.00.0.000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</si>
  <si>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</si>
  <si>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1.01.02.02.0.00.0.000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</si>
  <si>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</si>
  <si>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1.01.02.03.0.00.0.000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</si>
  <si>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</si>
  <si>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</si>
  <si>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</si>
  <si>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1.03.02.00.0.00.0.000</t>
  </si>
  <si>
    <t>1.03.02.23.0.00.0.000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</si>
  <si>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</si>
  <si>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1.03.02.24.0.00.0.000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</si>
  <si>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</si>
  <si>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1.03.02.25.0.00.0.000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</si>
  <si>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</si>
  <si>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1.03.02.26.0.00.0.000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</si>
  <si>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</si>
  <si>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</si>
  <si>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</si>
  <si>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1.05.02.00.0.00.0.000</t>
  </si>
  <si>
    <t>Единый налог на вмененный доход для отдельных видов деятельности</t>
  </si>
  <si>
    <t>1.05.03.00.0.00.0.000</t>
  </si>
  <si>
    <t>Единый сельскохозяйственный налог</t>
  </si>
  <si>
    <t>1.05.04.00.0.00.0.000</t>
  </si>
  <si>
    <t>Налог, взимаемый в связи с применением патентной системы налогообложения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</si>
  <si>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</si>
  <si>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</si>
  <si>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</si>
  <si>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</si>
  <si>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1.06.01.02.0.00.0.000</t>
  </si>
  <si>
    <t>1.06.06.00.0.00.0.000</t>
  </si>
  <si>
    <t>Земельный налог</t>
  </si>
  <si>
    <t>1.06.06.01.0.00.0.000</t>
  </si>
  <si>
    <t>1.06.06.01.2.00.0.000</t>
  </si>
  <si>
    <t>1.06.06.02.0.00.0.000</t>
  </si>
  <si>
    <t>1.06.06.02.2.00.0.000</t>
  </si>
  <si>
    <t>1.08.00.00.0.00.0.000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</si>
  <si>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</si>
  <si>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</si>
  <si>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1.08.03.01.0.00.0.000</t>
  </si>
  <si>
    <t>Государственная пошлина за государственную регистрацию, а также за совершение прочих юридически значимых действий</t>
  </si>
  <si>
    <t>1.08.07.15.0.00.0.000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</si>
  <si>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</si>
  <si>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</si>
  <si>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</si>
  <si>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</si>
  <si>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</si>
  <si>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</si>
  <si>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</si>
  <si>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</si>
  <si>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</si>
  <si>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</si>
  <si>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</si>
  <si>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</si>
  <si>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</si>
  <si>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</si>
  <si>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</si>
  <si>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1.11.07.00.0.00.0.000</t>
  </si>
  <si>
    <t>Платежи от государственных и муниципальных унитарных предприятий</t>
  </si>
  <si>
    <t>1.11.07.01.0.00.0.000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</si>
  <si>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</si>
  <si>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1.11.07.01.4.00.0.000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</si>
  <si>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</si>
  <si>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</si>
  <si>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</si>
  <si>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</si>
  <si>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</si>
  <si>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1.11.09.04.4.00.0.000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</si>
  <si>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</si>
  <si>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</si>
  <si>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</si>
  <si>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1.12.01.01.0.00.0.000</t>
  </si>
  <si>
    <t>1.12.01.02.0.00.0.000</t>
  </si>
  <si>
    <t>1.12.01.03.0.00.0.000</t>
  </si>
  <si>
    <t>1.12.01.04.0.00.0.000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</si>
  <si>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</si>
  <si>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</si>
  <si>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</si>
  <si>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</si>
  <si>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</si>
  <si>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</si>
  <si>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1.3.0</t>
  </si>
  <si>
    <t>1.13.02.00.0.00.0.000</t>
  </si>
  <si>
    <t>Доходы от компенсации затрат государства</t>
  </si>
  <si>
    <t>1.13.02.99.0.00.0.000</t>
  </si>
  <si>
    <t>Прочие доходы от компенсации затрат бюджетов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</si>
  <si>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</si>
  <si>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</si>
  <si>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</si>
  <si>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</si>
  <si>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1.14.02.04.3.04.0.000</t>
  </si>
  <si>
    <t>4.1.0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</si>
  <si>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</si>
  <si>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</si>
  <si>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</si>
  <si>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</si>
  <si>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</si>
  <si>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</si>
  <si>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4.3.0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</si>
  <si>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</si>
  <si>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</si>
  <si>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</si>
  <si>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</si>
  <si>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</si>
  <si>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1.16.03.01.0.00.0.000</t>
  </si>
  <si>
    <t>1.4.0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</si>
  <si>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</si>
  <si>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1.16.03.03.0.00.0.000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</si>
  <si>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</si>
  <si>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1.16.06.00.0.00.0.000</t>
  </si>
  <si>
    <t>1.16.08.00.0.00.0.000</t>
  </si>
  <si>
    <t>1.16.25.00.0.00.0.000</t>
  </si>
  <si>
    <t>1.01.02.04.0.00.0.000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</si>
  <si>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</si>
  <si>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</si>
  <si>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</si>
  <si>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</si>
  <si>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</si>
  <si>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</si>
  <si>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1.16.25.07.0.00.0.000</t>
  </si>
  <si>
    <t>Денежные взыскания (штрафы) за нарушение лесного законодательства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</si>
  <si>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</si>
  <si>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</si>
  <si>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</si>
  <si>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2.02.02.99.9.04.2.654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</si>
  <si>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</si>
  <si>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2.02.02.99.9.04.7.403</t>
  </si>
  <si>
    <t>Субсидия бюджету муниципального образования город Лесосибирск на реконструкцию здания Маклаковского Дома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</si>
  <si>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поддержку деятельности муниципальных молодежных центров на 2015 год и плановый период 2016-2017 годов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</si>
  <si>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</si>
  <si>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2.02.02.99.9.04.7.482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</si>
  <si>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</si>
  <si>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</si>
  <si>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приобретение и установку дорожных знаков на участках автомобильных дорог общего пользования местного значения вблизи детской образовательной организации, на проезжей части которых возможно появление детей,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</si>
  <si>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2.02.02.99.9.04.7.492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</si>
  <si>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</si>
  <si>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края на организацию и проведение акарицидных обработок мест массового отдыха населения на 2015 год и плановый период 2016-2017 годов</t>
  </si>
  <si>
    <t>2.02.02.99.9.04.7.560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</si>
  <si>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</si>
  <si>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2015 год и плановый период 2016 - 2017 годов</t>
  </si>
  <si>
    <t>Субсидии бюджетам муниципальных образований края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на 2015 год и плановый период 2016-2017 годов</t>
  </si>
  <si>
    <t>2.02.02.99.9.04.7.594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</si>
  <si>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</si>
  <si>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«Содействие созданию безопасных и комфортных для населения условий функционирования объектов муниципальной собственности» государственной программы Красноярского края «Содействие развитию местного самоуправления»</t>
  </si>
  <si>
    <t>2.02.02.99.9.04.7.748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</si>
  <si>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</si>
  <si>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2.02.03.00.7.00.0.000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</si>
  <si>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</si>
  <si>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</si>
  <si>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2015 год и плановый период 2016 - 2017 годов</t>
  </si>
  <si>
    <t>Субвенции бюджетам муниципальных образований края на финансирование расходов, связанных с предоставлением мер социальной поддержки семьям, имеющим детей,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2015 год</t>
  </si>
  <si>
    <t>Субвенции бюджетам муниципальных образований края на реализацию Закона края от 21 декабря 2010 года № 11-5582 «О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края» на 2015 год и плановый период 2016-2017 годов</t>
  </si>
  <si>
    <t>Субвенции бюджетам муниципальных образований края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
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 на 2015 год и плановый период 2016-2017 годов</t>
  </si>
  <si>
    <t>Субвенции бюджетам муниципальных образований края на реализацию Закона края от 23 апреля 2009 года № 8-3170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</si>
  <si>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Субвенции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</si>
  <si>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Субвенции бюджетам муниципальных образований края на реализацию Закона края от 21 декабря 2010 года № 11-5564 «О наделении органов местного самоуправления государственными полномочиями в области архивного дела» на 2015 год и плановый период 2016-2017 годов</t>
  </si>
  <si>
    <t>Субвенции бюджетам муниципальных образований края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 на 2015 год и плановый период 2016-2017 годов</t>
  </si>
  <si>
    <t>Субвенции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платы» на 2015 год и плановый период 2016 - 2017 годов</t>
  </si>
  <si>
    <t>2.02.03.02.4.04.7.556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</si>
  <si>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</si>
  <si>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от 26 июня 2014 года № 6-2519 «Об образовании в Красноярском крае» на 2015 год и плановый период 2016 - 2017 годов</t>
  </si>
  <si>
    <t>Субвенции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платы» на 2015 год и плановый период 2016 - 2017 годов</t>
  </si>
  <si>
    <t>2.02.03.02.4.04.7.570</t>
  </si>
  <si>
    <t>Субвенции бюджетам муниципальных образований на реализацию мер дополнительной поддержки населения, направленных на соблюдение размера вносимой гражданами платы за коммунальные услуги,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</si>
  <si>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от 26 июня 2014 года № 6-2519 «Об образовании в Красноярском крае» на 2015 год и плановый период 2016 - 2017 годов</t>
  </si>
  <si>
    <t>Субвенции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</si>
  <si>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на 2015 год и плановый период 2016-2017 годов</t>
  </si>
  <si>
    <t>2.02.04.00.0.00.0.000</t>
  </si>
  <si>
    <t>Иные межбюджетные трансферты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</si>
  <si>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</si>
  <si>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2.02.04.02.5.04.0.000</t>
  </si>
  <si>
    <t>ИСПОЛНЕНИЕ БЮДЖЕТА ГОРОДА ПО ДОХОДАМ ЗА 2015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</si>
  <si>
    <t>от 26.05.2016  № 90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</si>
</sst>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K183"/>
  <sheetViews>
    <sheetView showGridLines="0" tabSelected="1" workbookViewId="0">
      <selection activeCell="A5" sqref="A5:J5"/>
    </sheetView>
  </sheetViews>
  <sheetFormatPr defaultRowHeight="12.75" outlineLevelRow="5"/>
  <cols>
    <col min="1" max="1" width="16.5703125" customWidth="1"/>
    <col min="2" max="2" width="6" customWidth="1"/>
    <col min="3" max="3" width="61.140625" customWidth="1"/>
    <col min="4" max="5" width="13.42578125" customWidth="1"/>
    <col min="8" max="8" width="13.140625" bestFit="1" customWidth="1"/>
  </cols>
  <sheetData>
    <row r="2" spans="1:11">
      <c r="A2" s="1"/>
      <c r="B2" s="1"/>
      <c r="C2" s="1"/>
      <c r="D2" s="1"/>
      <c r="E2" s="28" t="s">
        <v>158</v>
      </c>
      <c r="F2" s="1"/>
      <c r="G2" s="1"/>
      <c r="H2" s="1"/>
      <c r="I2" s="1"/>
      <c r="J2" s="1"/>
    </row>
    <row r="3" spans="1:11" ht="14.25">
      <c r="A3" s="3"/>
      <c r="B3" s="3"/>
      <c r="C3" s="50" t="s">
        <v>159</v>
      </c>
      <c r="D3" s="50"/>
      <c r="E3" s="50"/>
      <c r="F3" s="3"/>
      <c r="G3" s="3"/>
      <c r="H3" s="3"/>
      <c r="I3" s="3"/>
      <c r="J3" s="3"/>
    </row>
    <row r="4" spans="1:11">
      <c r="A4" s="1"/>
      <c r="B4" s="1"/>
      <c r="C4" s="1"/>
      <c r="D4" s="1"/>
      <c r="E4" s="49" t="s">
        <v>351</v>
      </c>
      <c r="F4" s="1"/>
      <c r="G4" s="1"/>
      <c r="H4" s="1"/>
      <c r="I4" s="1"/>
      <c r="J4" s="1"/>
    </row>
    <row r="5" spans="1:11">
      <c r="A5" s="51" t="s">
        <v>160</v>
      </c>
      <c r="B5" s="51"/>
      <c r="C5" s="51"/>
      <c r="D5" s="51"/>
      <c r="E5" s="51"/>
      <c r="F5" s="51"/>
      <c r="G5" s="51"/>
      <c r="H5" s="51"/>
      <c r="I5" s="51"/>
      <c r="J5" s="51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55.5" customHeight="1">
      <c r="A7" s="52" t="s">
        <v>350</v>
      </c>
      <c r="B7" s="53"/>
      <c r="C7" s="53"/>
      <c r="D7" s="53"/>
      <c r="E7" s="53"/>
      <c r="F7" s="30"/>
      <c r="G7" s="30"/>
      <c r="H7" s="30"/>
      <c r="I7" s="30"/>
      <c r="J7" s="30"/>
    </row>
    <row r="8" spans="1:11">
      <c r="A8" s="1"/>
      <c r="B8" s="1"/>
      <c r="C8" s="1"/>
      <c r="D8" s="1"/>
      <c r="E8" s="31" t="s">
        <v>161</v>
      </c>
      <c r="F8" s="1"/>
      <c r="G8" s="1"/>
      <c r="H8" s="1"/>
      <c r="I8" s="1"/>
      <c r="J8" s="1"/>
      <c r="K8" s="1"/>
    </row>
    <row r="9" spans="1:11">
      <c r="A9" s="54" t="s">
        <v>162</v>
      </c>
      <c r="B9" s="55"/>
      <c r="C9" s="2" t="s">
        <v>163</v>
      </c>
      <c r="D9" s="2" t="s">
        <v>165</v>
      </c>
      <c r="E9" s="2" t="s">
        <v>164</v>
      </c>
    </row>
    <row r="10" spans="1:11" ht="24" customHeight="1">
      <c r="A10" s="56" t="s">
        <v>130</v>
      </c>
      <c r="B10" s="57"/>
      <c r="C10" s="4" t="s">
        <v>131</v>
      </c>
      <c r="D10" s="27">
        <f>SUM(D11,D14,D19,D25,D29,D37,D40)</f>
        <v>363921.8</v>
      </c>
      <c r="E10" s="27">
        <f>SUM(E11,E14,E19,E25,E29,E37,E40)</f>
        <v>325443.5</v>
      </c>
    </row>
    <row r="11" spans="1:11" outlineLevel="2">
      <c r="A11" s="16" t="s">
        <v>171</v>
      </c>
      <c r="B11" s="12" t="s">
        <v>176</v>
      </c>
      <c r="C11" s="14" t="s">
        <v>172</v>
      </c>
      <c r="D11" s="15">
        <v>7400</v>
      </c>
      <c r="E11" s="15">
        <v>9002</v>
      </c>
    </row>
    <row r="12" spans="1:11" ht="25.5" outlineLevel="3">
      <c r="A12" s="7" t="s">
        <v>173</v>
      </c>
      <c r="B12" s="7" t="s">
        <v>176</v>
      </c>
      <c r="C12" s="17" t="s">
        <v>174</v>
      </c>
      <c r="D12" s="10">
        <v>7400</v>
      </c>
      <c r="E12" s="10">
        <v>9002</v>
      </c>
    </row>
    <row r="13" spans="1:11" outlineLevel="4">
      <c r="A13" s="7" t="s">
        <v>175</v>
      </c>
      <c r="B13" s="7" t="s">
        <v>176</v>
      </c>
      <c r="C13" s="9" t="s">
        <v>132</v>
      </c>
      <c r="D13" s="10">
        <v>7400</v>
      </c>
      <c r="E13" s="10">
        <v>9002</v>
      </c>
    </row>
    <row r="14" spans="1:11" outlineLevel="2">
      <c r="A14" s="16" t="s">
        <v>177</v>
      </c>
      <c r="B14" s="12" t="s">
        <v>176</v>
      </c>
      <c r="C14" s="14" t="s">
        <v>178</v>
      </c>
      <c r="D14" s="15">
        <f>SUM(D15:D18)</f>
        <v>266483.59999999998</v>
      </c>
      <c r="E14" s="15">
        <f>SUM(E15:E18)</f>
        <v>221899.39999999997</v>
      </c>
    </row>
    <row r="15" spans="1:11" ht="38.25" outlineLevel="3">
      <c r="A15" s="7" t="s">
        <v>179</v>
      </c>
      <c r="B15" s="7" t="s">
        <v>176</v>
      </c>
      <c r="C15" s="18" t="s">
        <v>180</v>
      </c>
      <c r="D15" s="10">
        <v>256183.6</v>
      </c>
      <c r="E15" s="10">
        <v>211725.8</v>
      </c>
    </row>
    <row r="16" spans="1:11" ht="63.75" outlineLevel="3">
      <c r="A16" s="7" t="s">
        <v>181</v>
      </c>
      <c r="B16" s="7" t="s">
        <v>176</v>
      </c>
      <c r="C16" s="18" t="s">
        <v>182</v>
      </c>
      <c r="D16" s="10">
        <v>1000</v>
      </c>
      <c r="E16" s="10">
        <v>693.9</v>
      </c>
    </row>
    <row r="17" spans="1:5" ht="25.5" outlineLevel="3">
      <c r="A17" s="7" t="s">
        <v>183</v>
      </c>
      <c r="B17" s="7" t="s">
        <v>176</v>
      </c>
      <c r="C17" s="17" t="s">
        <v>184</v>
      </c>
      <c r="D17" s="10">
        <v>7800</v>
      </c>
      <c r="E17" s="10">
        <v>7808.3</v>
      </c>
    </row>
    <row r="18" spans="1:5" ht="51" outlineLevel="3">
      <c r="A18" s="7" t="s">
        <v>291</v>
      </c>
      <c r="B18" s="7" t="s">
        <v>176</v>
      </c>
      <c r="C18" s="39" t="s">
        <v>292</v>
      </c>
      <c r="D18" s="10">
        <v>1500</v>
      </c>
      <c r="E18" s="10">
        <v>1671.4</v>
      </c>
    </row>
    <row r="19" spans="1:5" ht="25.5" outlineLevel="1">
      <c r="A19" s="16" t="s">
        <v>185</v>
      </c>
      <c r="B19" s="12" t="s">
        <v>176</v>
      </c>
      <c r="C19" s="14" t="s">
        <v>186</v>
      </c>
      <c r="D19" s="15">
        <f>SUM(D20)</f>
        <v>18800</v>
      </c>
      <c r="E19" s="15">
        <f>SUM(E20)</f>
        <v>19035</v>
      </c>
    </row>
    <row r="20" spans="1:5" ht="29.25" customHeight="1" outlineLevel="2">
      <c r="A20" s="16" t="s">
        <v>187</v>
      </c>
      <c r="B20" s="12" t="s">
        <v>176</v>
      </c>
      <c r="C20" s="14" t="s">
        <v>157</v>
      </c>
      <c r="D20" s="15">
        <f>SUM(D21:D24)</f>
        <v>18800</v>
      </c>
      <c r="E20" s="15">
        <f>SUM(E21:E24)</f>
        <v>19035</v>
      </c>
    </row>
    <row r="21" spans="1:5" ht="38.25" outlineLevel="3">
      <c r="A21" s="7" t="s">
        <v>188</v>
      </c>
      <c r="B21" s="8" t="s">
        <v>176</v>
      </c>
      <c r="C21" s="9" t="s">
        <v>189</v>
      </c>
      <c r="D21" s="10">
        <v>6650</v>
      </c>
      <c r="E21" s="10">
        <v>6635.7</v>
      </c>
    </row>
    <row r="22" spans="1:5" s="6" customFormat="1" ht="51" outlineLevel="3">
      <c r="A22" s="8" t="s">
        <v>190</v>
      </c>
      <c r="B22" s="8" t="s">
        <v>176</v>
      </c>
      <c r="C22" s="19" t="s">
        <v>191</v>
      </c>
      <c r="D22" s="20">
        <v>180</v>
      </c>
      <c r="E22" s="20">
        <v>179.8</v>
      </c>
    </row>
    <row r="23" spans="1:5" s="6" customFormat="1" ht="38.25" outlineLevel="3">
      <c r="A23" s="8" t="s">
        <v>192</v>
      </c>
      <c r="B23" s="8" t="s">
        <v>176</v>
      </c>
      <c r="C23" s="9" t="s">
        <v>193</v>
      </c>
      <c r="D23" s="20">
        <v>12570</v>
      </c>
      <c r="E23" s="20">
        <v>13073</v>
      </c>
    </row>
    <row r="24" spans="1:5" s="6" customFormat="1" ht="38.25" outlineLevel="3">
      <c r="A24" s="8" t="s">
        <v>194</v>
      </c>
      <c r="B24" s="8" t="s">
        <v>176</v>
      </c>
      <c r="C24" s="9" t="s">
        <v>195</v>
      </c>
      <c r="D24" s="20">
        <v>-600</v>
      </c>
      <c r="E24" s="20">
        <v>-853.5</v>
      </c>
    </row>
    <row r="25" spans="1:5" outlineLevel="1">
      <c r="A25" s="16" t="s">
        <v>196</v>
      </c>
      <c r="B25" s="12" t="s">
        <v>176</v>
      </c>
      <c r="C25" s="14" t="s">
        <v>197</v>
      </c>
      <c r="D25" s="15">
        <f>SUM(D26:D28)</f>
        <v>38501.199999999997</v>
      </c>
      <c r="E25" s="15">
        <f>SUM(E26:E28)</f>
        <v>40516.1</v>
      </c>
    </row>
    <row r="26" spans="1:5" outlineLevel="2">
      <c r="A26" s="16" t="s">
        <v>198</v>
      </c>
      <c r="B26" s="12" t="s">
        <v>176</v>
      </c>
      <c r="C26" s="14" t="s">
        <v>199</v>
      </c>
      <c r="D26" s="15">
        <v>37800</v>
      </c>
      <c r="E26" s="15">
        <v>39503.9</v>
      </c>
    </row>
    <row r="27" spans="1:5" outlineLevel="2">
      <c r="A27" s="16" t="s">
        <v>200</v>
      </c>
      <c r="B27" s="12" t="s">
        <v>176</v>
      </c>
      <c r="C27" s="14" t="s">
        <v>201</v>
      </c>
      <c r="D27" s="15">
        <v>1.2</v>
      </c>
      <c r="E27" s="15">
        <v>1.2</v>
      </c>
    </row>
    <row r="28" spans="1:5" outlineLevel="2">
      <c r="A28" s="16" t="s">
        <v>202</v>
      </c>
      <c r="B28" s="12" t="s">
        <v>176</v>
      </c>
      <c r="C28" s="14" t="s">
        <v>203</v>
      </c>
      <c r="D28" s="15">
        <v>700</v>
      </c>
      <c r="E28" s="15">
        <v>1011</v>
      </c>
    </row>
    <row r="29" spans="1:5" outlineLevel="1">
      <c r="A29" s="16" t="s">
        <v>204</v>
      </c>
      <c r="B29" s="12" t="s">
        <v>176</v>
      </c>
      <c r="C29" s="14" t="s">
        <v>205</v>
      </c>
      <c r="D29" s="15">
        <f>SUM(D30,D32)</f>
        <v>22020</v>
      </c>
      <c r="E29" s="15">
        <f>SUM(E30,E32)</f>
        <v>23268.7</v>
      </c>
    </row>
    <row r="30" spans="1:5" outlineLevel="2">
      <c r="A30" s="16" t="s">
        <v>206</v>
      </c>
      <c r="B30" s="12" t="s">
        <v>176</v>
      </c>
      <c r="C30" s="14" t="s">
        <v>207</v>
      </c>
      <c r="D30" s="15">
        <v>8350</v>
      </c>
      <c r="E30" s="15">
        <v>8862.1</v>
      </c>
    </row>
    <row r="31" spans="1:5" ht="25.5" outlineLevel="3">
      <c r="A31" s="16" t="s">
        <v>208</v>
      </c>
      <c r="B31" s="12" t="s">
        <v>176</v>
      </c>
      <c r="C31" s="9" t="s">
        <v>133</v>
      </c>
      <c r="D31" s="15">
        <v>8350</v>
      </c>
      <c r="E31" s="15">
        <v>8862.1</v>
      </c>
    </row>
    <row r="32" spans="1:5" outlineLevel="2">
      <c r="A32" s="16" t="s">
        <v>209</v>
      </c>
      <c r="B32" s="12" t="s">
        <v>176</v>
      </c>
      <c r="C32" s="14" t="s">
        <v>210</v>
      </c>
      <c r="D32" s="15">
        <f>SUM(D33,D35)</f>
        <v>13670</v>
      </c>
      <c r="E32" s="15">
        <f>SUM(E33,E35)</f>
        <v>14406.6</v>
      </c>
    </row>
    <row r="33" spans="1:5" ht="25.5" outlineLevel="3">
      <c r="A33" s="16" t="s">
        <v>211</v>
      </c>
      <c r="B33" s="12" t="s">
        <v>176</v>
      </c>
      <c r="C33" s="40" t="s">
        <v>293</v>
      </c>
      <c r="D33" s="15">
        <v>9850</v>
      </c>
      <c r="E33" s="15">
        <v>10366.1</v>
      </c>
    </row>
    <row r="34" spans="1:5" s="6" customFormat="1" ht="27.75" customHeight="1" outlineLevel="4">
      <c r="A34" s="8" t="s">
        <v>212</v>
      </c>
      <c r="B34" s="7" t="s">
        <v>176</v>
      </c>
      <c r="C34" s="19" t="s">
        <v>293</v>
      </c>
      <c r="D34" s="20">
        <v>9850</v>
      </c>
      <c r="E34" s="20">
        <v>10366.1</v>
      </c>
    </row>
    <row r="35" spans="1:5" outlineLevel="3">
      <c r="A35" s="16" t="s">
        <v>213</v>
      </c>
      <c r="B35" s="12" t="s">
        <v>176</v>
      </c>
      <c r="C35" s="41" t="s">
        <v>294</v>
      </c>
      <c r="D35" s="15">
        <v>3820</v>
      </c>
      <c r="E35" s="15">
        <v>4040.5</v>
      </c>
    </row>
    <row r="36" spans="1:5" s="6" customFormat="1" ht="25.5" outlineLevel="4">
      <c r="A36" s="8" t="s">
        <v>214</v>
      </c>
      <c r="B36" s="7" t="s">
        <v>176</v>
      </c>
      <c r="C36" s="42" t="s">
        <v>295</v>
      </c>
      <c r="D36" s="20">
        <v>3820</v>
      </c>
      <c r="E36" s="20">
        <v>4040.5</v>
      </c>
    </row>
    <row r="37" spans="1:5" outlineLevel="1">
      <c r="A37" s="16" t="s">
        <v>215</v>
      </c>
      <c r="B37" s="12" t="s">
        <v>176</v>
      </c>
      <c r="C37" s="14" t="s">
        <v>216</v>
      </c>
      <c r="D37" s="15">
        <f>SUM(D38:D39)</f>
        <v>10717</v>
      </c>
      <c r="E37" s="15">
        <f>SUM(E38:E39)</f>
        <v>11728.9</v>
      </c>
    </row>
    <row r="38" spans="1:5" s="6" customFormat="1" ht="25.5" outlineLevel="2">
      <c r="A38" s="8" t="s">
        <v>218</v>
      </c>
      <c r="B38" s="7" t="s">
        <v>176</v>
      </c>
      <c r="C38" s="9" t="s">
        <v>217</v>
      </c>
      <c r="D38" s="20">
        <v>10700</v>
      </c>
      <c r="E38" s="20">
        <v>11715.9</v>
      </c>
    </row>
    <row r="39" spans="1:5" ht="25.5" outlineLevel="2">
      <c r="A39" s="7" t="s">
        <v>220</v>
      </c>
      <c r="B39" s="7" t="s">
        <v>176</v>
      </c>
      <c r="C39" s="17" t="s">
        <v>219</v>
      </c>
      <c r="D39" s="10">
        <v>17</v>
      </c>
      <c r="E39" s="10">
        <v>13</v>
      </c>
    </row>
    <row r="40" spans="1:5" ht="25.5" outlineLevel="1">
      <c r="A40" s="16" t="s">
        <v>221</v>
      </c>
      <c r="B40" s="7" t="s">
        <v>176</v>
      </c>
      <c r="C40" s="14" t="s">
        <v>222</v>
      </c>
      <c r="D40" s="15">
        <v>0</v>
      </c>
      <c r="E40" s="15">
        <v>-6.6</v>
      </c>
    </row>
    <row r="41" spans="1:5" outlineLevel="2">
      <c r="A41" s="16" t="s">
        <v>223</v>
      </c>
      <c r="B41" s="12" t="s">
        <v>176</v>
      </c>
      <c r="C41" s="14" t="s">
        <v>224</v>
      </c>
      <c r="D41" s="15">
        <v>0</v>
      </c>
      <c r="E41" s="15">
        <v>-6.6</v>
      </c>
    </row>
    <row r="42" spans="1:5" outlineLevel="3">
      <c r="A42" s="16" t="s">
        <v>225</v>
      </c>
      <c r="B42" s="12" t="s">
        <v>176</v>
      </c>
      <c r="C42" s="14" t="s">
        <v>226</v>
      </c>
      <c r="D42" s="15">
        <v>0</v>
      </c>
      <c r="E42" s="15">
        <v>-6.6</v>
      </c>
    </row>
    <row r="43" spans="1:5" s="11" customFormat="1" ht="22.5" customHeight="1" outlineLevel="4">
      <c r="A43" s="58" t="s">
        <v>134</v>
      </c>
      <c r="B43" s="59"/>
      <c r="C43" s="12" t="s">
        <v>135</v>
      </c>
      <c r="D43" s="15">
        <f>SUM(D44,D54)</f>
        <v>70450</v>
      </c>
      <c r="E43" s="15">
        <f>SUM(E44,E54)</f>
        <v>77932.800000000003</v>
      </c>
    </row>
    <row r="44" spans="1:5" ht="25.5" outlineLevel="1">
      <c r="A44" s="16" t="s">
        <v>227</v>
      </c>
      <c r="B44" s="12" t="s">
        <v>233</v>
      </c>
      <c r="C44" s="14" t="s">
        <v>228</v>
      </c>
      <c r="D44" s="15">
        <f>SUM(D45,D48,D51)</f>
        <v>64850</v>
      </c>
      <c r="E44" s="15">
        <f>SUM(E45,E48,E51)</f>
        <v>72597.5</v>
      </c>
    </row>
    <row r="45" spans="1:5" ht="51" outlineLevel="2">
      <c r="A45" s="16" t="s">
        <v>229</v>
      </c>
      <c r="B45" s="12" t="s">
        <v>233</v>
      </c>
      <c r="C45" s="21" t="s">
        <v>230</v>
      </c>
      <c r="D45" s="15">
        <f>SUM(D46:D47)</f>
        <v>59000</v>
      </c>
      <c r="E45" s="15">
        <f>SUM(E46:E47)</f>
        <v>66068.3</v>
      </c>
    </row>
    <row r="46" spans="1:5" ht="38.25" outlineLevel="3">
      <c r="A46" s="16" t="s">
        <v>231</v>
      </c>
      <c r="B46" s="12" t="s">
        <v>233</v>
      </c>
      <c r="C46" s="14" t="s">
        <v>232</v>
      </c>
      <c r="D46" s="15">
        <v>35500</v>
      </c>
      <c r="E46" s="15">
        <v>41636.5</v>
      </c>
    </row>
    <row r="47" spans="1:5" ht="51" outlineLevel="3">
      <c r="A47" s="16" t="s">
        <v>234</v>
      </c>
      <c r="B47" s="12" t="s">
        <v>233</v>
      </c>
      <c r="C47" s="21" t="s">
        <v>235</v>
      </c>
      <c r="D47" s="15">
        <v>23500</v>
      </c>
      <c r="E47" s="15">
        <v>24431.8</v>
      </c>
    </row>
    <row r="48" spans="1:5" outlineLevel="2">
      <c r="A48" s="16" t="s">
        <v>236</v>
      </c>
      <c r="B48" s="12" t="s">
        <v>233</v>
      </c>
      <c r="C48" s="14" t="s">
        <v>237</v>
      </c>
      <c r="D48" s="15">
        <v>50</v>
      </c>
      <c r="E48" s="15">
        <v>0</v>
      </c>
    </row>
    <row r="49" spans="1:5" ht="38.25" outlineLevel="3">
      <c r="A49" s="16" t="s">
        <v>238</v>
      </c>
      <c r="B49" s="12" t="s">
        <v>233</v>
      </c>
      <c r="C49" s="14" t="s">
        <v>239</v>
      </c>
      <c r="D49" s="15">
        <v>50</v>
      </c>
      <c r="E49" s="15">
        <v>0</v>
      </c>
    </row>
    <row r="50" spans="1:5" ht="38.25" outlineLevel="5">
      <c r="A50" s="8" t="s">
        <v>240</v>
      </c>
      <c r="B50" s="8" t="s">
        <v>233</v>
      </c>
      <c r="C50" s="9" t="s">
        <v>241</v>
      </c>
      <c r="D50" s="20">
        <v>50</v>
      </c>
      <c r="E50" s="20">
        <v>0</v>
      </c>
    </row>
    <row r="51" spans="1:5" ht="51" outlineLevel="2">
      <c r="A51" s="16" t="s">
        <v>242</v>
      </c>
      <c r="B51" s="12" t="s">
        <v>233</v>
      </c>
      <c r="C51" s="21" t="s">
        <v>243</v>
      </c>
      <c r="D51" s="15">
        <v>5800</v>
      </c>
      <c r="E51" s="15">
        <v>6529.2</v>
      </c>
    </row>
    <row r="52" spans="1:5" ht="51" outlineLevel="3">
      <c r="A52" s="16" t="s">
        <v>244</v>
      </c>
      <c r="B52" s="12" t="s">
        <v>233</v>
      </c>
      <c r="C52" s="21" t="s">
        <v>245</v>
      </c>
      <c r="D52" s="15">
        <v>5800</v>
      </c>
      <c r="E52" s="15">
        <v>6529.2</v>
      </c>
    </row>
    <row r="53" spans="1:5" ht="38.25" outlineLevel="5">
      <c r="A53" s="8" t="s">
        <v>246</v>
      </c>
      <c r="B53" s="8" t="s">
        <v>233</v>
      </c>
      <c r="C53" s="9" t="s">
        <v>247</v>
      </c>
      <c r="D53" s="20">
        <v>5800</v>
      </c>
      <c r="E53" s="20">
        <v>6529.2</v>
      </c>
    </row>
    <row r="54" spans="1:5" outlineLevel="1">
      <c r="A54" s="16" t="s">
        <v>248</v>
      </c>
      <c r="B54" s="12" t="s">
        <v>233</v>
      </c>
      <c r="C54" s="14" t="s">
        <v>249</v>
      </c>
      <c r="D54" s="15">
        <f>SUM(D55:D58)</f>
        <v>5600</v>
      </c>
      <c r="E54" s="15">
        <f>SUM(E55:E58)</f>
        <v>5335.3</v>
      </c>
    </row>
    <row r="55" spans="1:5" outlineLevel="3">
      <c r="A55" s="7" t="s">
        <v>250</v>
      </c>
      <c r="B55" s="8" t="s">
        <v>233</v>
      </c>
      <c r="C55" s="9" t="s">
        <v>136</v>
      </c>
      <c r="D55" s="10">
        <v>1500</v>
      </c>
      <c r="E55" s="10">
        <v>1280.7</v>
      </c>
    </row>
    <row r="56" spans="1:5" outlineLevel="3">
      <c r="A56" s="7" t="s">
        <v>251</v>
      </c>
      <c r="B56" s="8" t="s">
        <v>233</v>
      </c>
      <c r="C56" s="9" t="s">
        <v>137</v>
      </c>
      <c r="D56" s="10">
        <v>100</v>
      </c>
      <c r="E56" s="10">
        <v>69.900000000000006</v>
      </c>
    </row>
    <row r="57" spans="1:5" outlineLevel="3">
      <c r="A57" s="7" t="s">
        <v>252</v>
      </c>
      <c r="B57" s="8" t="s">
        <v>233</v>
      </c>
      <c r="C57" s="9" t="s">
        <v>138</v>
      </c>
      <c r="D57" s="34">
        <v>2200</v>
      </c>
      <c r="E57" s="34">
        <v>2109.5</v>
      </c>
    </row>
    <row r="58" spans="1:5" outlineLevel="3">
      <c r="A58" s="7" t="s">
        <v>253</v>
      </c>
      <c r="B58" s="8" t="s">
        <v>233</v>
      </c>
      <c r="C58" s="9" t="s">
        <v>139</v>
      </c>
      <c r="D58" s="10">
        <v>1800</v>
      </c>
      <c r="E58" s="10">
        <v>1875.2</v>
      </c>
    </row>
    <row r="59" spans="1:5" ht="25.5" outlineLevel="3">
      <c r="A59" s="58" t="s">
        <v>140</v>
      </c>
      <c r="B59" s="59"/>
      <c r="C59" s="14" t="s">
        <v>255</v>
      </c>
      <c r="D59" s="15">
        <f>SUM(D60,D63)</f>
        <v>13464.1</v>
      </c>
      <c r="E59" s="15">
        <f>SUM(E60,E63)</f>
        <v>14151.2</v>
      </c>
    </row>
    <row r="60" spans="1:5" outlineLevel="1">
      <c r="A60" s="16" t="s">
        <v>254</v>
      </c>
      <c r="B60" s="12" t="s">
        <v>260</v>
      </c>
      <c r="C60" s="14" t="s">
        <v>141</v>
      </c>
      <c r="D60" s="15">
        <v>12104.1</v>
      </c>
      <c r="E60" s="15">
        <v>12348.6</v>
      </c>
    </row>
    <row r="61" spans="1:5" outlineLevel="2">
      <c r="A61" s="16" t="s">
        <v>256</v>
      </c>
      <c r="B61" s="12" t="s">
        <v>260</v>
      </c>
      <c r="C61" s="14" t="s">
        <v>257</v>
      </c>
      <c r="D61" s="35">
        <v>12104.1</v>
      </c>
      <c r="E61" s="35">
        <v>12348.6</v>
      </c>
    </row>
    <row r="62" spans="1:5" outlineLevel="3">
      <c r="A62" s="7" t="s">
        <v>258</v>
      </c>
      <c r="B62" s="8" t="s">
        <v>260</v>
      </c>
      <c r="C62" s="17" t="s">
        <v>259</v>
      </c>
      <c r="D62" s="10">
        <v>12104.1</v>
      </c>
      <c r="E62" s="10">
        <v>12348.6</v>
      </c>
    </row>
    <row r="63" spans="1:5" outlineLevel="2">
      <c r="A63" s="16" t="s">
        <v>261</v>
      </c>
      <c r="B63" s="12" t="s">
        <v>260</v>
      </c>
      <c r="C63" s="14" t="s">
        <v>262</v>
      </c>
      <c r="D63" s="36">
        <f>SUM(D64:D65)</f>
        <v>1360</v>
      </c>
      <c r="E63" s="36">
        <f>SUM(E64:E65)</f>
        <v>1802.6</v>
      </c>
    </row>
    <row r="64" spans="1:5" ht="25.5" outlineLevel="2">
      <c r="A64" s="7" t="s">
        <v>296</v>
      </c>
      <c r="B64" s="8" t="s">
        <v>260</v>
      </c>
      <c r="C64" s="17" t="s">
        <v>297</v>
      </c>
      <c r="D64" s="34">
        <v>0</v>
      </c>
      <c r="E64" s="34">
        <v>361.9</v>
      </c>
    </row>
    <row r="65" spans="1:5" outlineLevel="3">
      <c r="A65" s="7" t="s">
        <v>263</v>
      </c>
      <c r="B65" s="8" t="s">
        <v>260</v>
      </c>
      <c r="C65" s="9" t="s">
        <v>264</v>
      </c>
      <c r="D65" s="34">
        <v>1360</v>
      </c>
      <c r="E65" s="34">
        <v>1440.7</v>
      </c>
    </row>
    <row r="66" spans="1:5" ht="27" customHeight="1" outlineLevel="3">
      <c r="A66" s="58" t="s">
        <v>142</v>
      </c>
      <c r="B66" s="59"/>
      <c r="C66" s="12" t="s">
        <v>143</v>
      </c>
      <c r="D66" s="15">
        <f>SUM(D67)</f>
        <v>6280.9</v>
      </c>
      <c r="E66" s="15">
        <f>SUM(E67)</f>
        <v>6584.2</v>
      </c>
    </row>
    <row r="67" spans="1:5" outlineLevel="1">
      <c r="A67" s="16" t="s">
        <v>279</v>
      </c>
      <c r="B67" s="12" t="s">
        <v>284</v>
      </c>
      <c r="C67" s="14" t="s">
        <v>280</v>
      </c>
      <c r="D67" s="15">
        <f>SUM(D68,D71,D72,D73,D78,D79,D80,D81,D82,D83,D84,D85,D86)</f>
        <v>6280.9</v>
      </c>
      <c r="E67" s="15">
        <f>SUM(E68,E71,E72,E73,E78,E79,E80,E81,E82,E83,E84,E85,E86)</f>
        <v>6584.2</v>
      </c>
    </row>
    <row r="68" spans="1:5" outlineLevel="2">
      <c r="A68" s="16" t="s">
        <v>281</v>
      </c>
      <c r="B68" s="12" t="s">
        <v>284</v>
      </c>
      <c r="C68" s="14" t="s">
        <v>282</v>
      </c>
      <c r="D68" s="15">
        <f>SUM(D69:D70)</f>
        <v>300</v>
      </c>
      <c r="E68" s="15">
        <f>SUM(E69:E70)</f>
        <v>164.9</v>
      </c>
    </row>
    <row r="69" spans="1:5" ht="38.25" outlineLevel="5">
      <c r="A69" s="8" t="s">
        <v>283</v>
      </c>
      <c r="B69" s="8" t="s">
        <v>284</v>
      </c>
      <c r="C69" s="19" t="s">
        <v>285</v>
      </c>
      <c r="D69" s="20">
        <v>270</v>
      </c>
      <c r="E69" s="20">
        <v>121.2</v>
      </c>
    </row>
    <row r="70" spans="1:5" ht="51" outlineLevel="5">
      <c r="A70" s="8" t="s">
        <v>286</v>
      </c>
      <c r="B70" s="8" t="s">
        <v>284</v>
      </c>
      <c r="C70" s="19" t="s">
        <v>287</v>
      </c>
      <c r="D70" s="20">
        <v>30</v>
      </c>
      <c r="E70" s="20">
        <v>43.7</v>
      </c>
    </row>
    <row r="71" spans="1:5" ht="38.25" outlineLevel="2">
      <c r="A71" s="16" t="s">
        <v>288</v>
      </c>
      <c r="B71" s="12" t="s">
        <v>284</v>
      </c>
      <c r="C71" s="22" t="s">
        <v>144</v>
      </c>
      <c r="D71" s="15">
        <v>200</v>
      </c>
      <c r="E71" s="15">
        <v>277</v>
      </c>
    </row>
    <row r="72" spans="1:5" ht="51" outlineLevel="2">
      <c r="A72" s="16" t="s">
        <v>289</v>
      </c>
      <c r="B72" s="12" t="s">
        <v>284</v>
      </c>
      <c r="C72" s="14" t="s">
        <v>149</v>
      </c>
      <c r="D72" s="15">
        <v>120</v>
      </c>
      <c r="E72" s="15">
        <v>269.3</v>
      </c>
    </row>
    <row r="73" spans="1:5" ht="76.5" outlineLevel="2">
      <c r="A73" s="16" t="s">
        <v>290</v>
      </c>
      <c r="B73" s="12" t="s">
        <v>284</v>
      </c>
      <c r="C73" s="21" t="s">
        <v>0</v>
      </c>
      <c r="D73" s="32">
        <f>SUM(D74:D77)</f>
        <v>120</v>
      </c>
      <c r="E73" s="32">
        <f>SUM(E74:E77)</f>
        <v>355.2</v>
      </c>
    </row>
    <row r="74" spans="1:5" s="6" customFormat="1" ht="25.5" outlineLevel="3">
      <c r="A74" s="8" t="s">
        <v>1</v>
      </c>
      <c r="B74" s="8" t="s">
        <v>284</v>
      </c>
      <c r="C74" s="17" t="s">
        <v>145</v>
      </c>
      <c r="D74" s="20">
        <v>20</v>
      </c>
      <c r="E74" s="20">
        <v>-44</v>
      </c>
    </row>
    <row r="75" spans="1:5" s="6" customFormat="1" outlineLevel="3">
      <c r="A75" s="8" t="s">
        <v>2</v>
      </c>
      <c r="B75" s="8" t="s">
        <v>284</v>
      </c>
      <c r="C75" s="17" t="s">
        <v>146</v>
      </c>
      <c r="D75" s="33">
        <v>100</v>
      </c>
      <c r="E75" s="33">
        <v>227.5</v>
      </c>
    </row>
    <row r="76" spans="1:5" s="6" customFormat="1" outlineLevel="3">
      <c r="A76" s="8" t="s">
        <v>298</v>
      </c>
      <c r="B76" s="8" t="s">
        <v>284</v>
      </c>
      <c r="C76" s="17" t="s">
        <v>299</v>
      </c>
      <c r="D76" s="33">
        <v>0</v>
      </c>
      <c r="E76" s="33">
        <v>120</v>
      </c>
    </row>
    <row r="77" spans="1:5" s="6" customFormat="1" outlineLevel="3">
      <c r="A77" s="8" t="s">
        <v>166</v>
      </c>
      <c r="B77" s="8" t="s">
        <v>284</v>
      </c>
      <c r="C77" s="17" t="s">
        <v>167</v>
      </c>
      <c r="D77" s="33">
        <v>0</v>
      </c>
      <c r="E77" s="33">
        <v>51.7</v>
      </c>
    </row>
    <row r="78" spans="1:5" ht="38.25" outlineLevel="2">
      <c r="A78" s="16" t="s">
        <v>3</v>
      </c>
      <c r="B78" s="12" t="s">
        <v>284</v>
      </c>
      <c r="C78" s="22" t="s">
        <v>147</v>
      </c>
      <c r="D78" s="15">
        <v>1500</v>
      </c>
      <c r="E78" s="15">
        <v>1279.4000000000001</v>
      </c>
    </row>
    <row r="79" spans="1:5" ht="25.5" outlineLevel="2">
      <c r="A79" s="16" t="s">
        <v>168</v>
      </c>
      <c r="B79" s="12" t="s">
        <v>284</v>
      </c>
      <c r="C79" s="22" t="s">
        <v>169</v>
      </c>
      <c r="D79" s="15">
        <v>0</v>
      </c>
      <c r="E79" s="15">
        <v>48</v>
      </c>
    </row>
    <row r="80" spans="1:5" ht="38.25" outlineLevel="2">
      <c r="A80" s="16" t="s">
        <v>4</v>
      </c>
      <c r="B80" s="12" t="s">
        <v>284</v>
      </c>
      <c r="C80" s="14" t="s">
        <v>5</v>
      </c>
      <c r="D80" s="15">
        <v>0</v>
      </c>
      <c r="E80" s="15">
        <v>20</v>
      </c>
    </row>
    <row r="81" spans="1:5" outlineLevel="2">
      <c r="A81" s="16" t="s">
        <v>6</v>
      </c>
      <c r="B81" s="12" t="s">
        <v>284</v>
      </c>
      <c r="C81" s="14" t="s">
        <v>7</v>
      </c>
      <c r="D81" s="15">
        <v>220</v>
      </c>
      <c r="E81" s="15">
        <v>0</v>
      </c>
    </row>
    <row r="82" spans="1:5" ht="51" outlineLevel="2">
      <c r="A82" s="16" t="s">
        <v>8</v>
      </c>
      <c r="B82" s="12" t="s">
        <v>284</v>
      </c>
      <c r="C82" s="13" t="s">
        <v>9</v>
      </c>
      <c r="D82" s="15">
        <v>220</v>
      </c>
      <c r="E82" s="15">
        <v>43</v>
      </c>
    </row>
    <row r="83" spans="1:5" ht="38.25" outlineLevel="2">
      <c r="A83" s="16" t="s">
        <v>10</v>
      </c>
      <c r="B83" s="12" t="s">
        <v>284</v>
      </c>
      <c r="C83" s="13" t="s">
        <v>11</v>
      </c>
      <c r="D83" s="15">
        <v>600</v>
      </c>
      <c r="E83" s="15">
        <v>714.1</v>
      </c>
    </row>
    <row r="84" spans="1:5" ht="25.5" outlineLevel="2">
      <c r="A84" s="16" t="s">
        <v>12</v>
      </c>
      <c r="B84" s="12" t="s">
        <v>284</v>
      </c>
      <c r="C84" s="13" t="s">
        <v>148</v>
      </c>
      <c r="D84" s="15">
        <v>400</v>
      </c>
      <c r="E84" s="15">
        <v>600</v>
      </c>
    </row>
    <row r="85" spans="1:5" ht="38.25" outlineLevel="2">
      <c r="A85" s="16" t="s">
        <v>13</v>
      </c>
      <c r="B85" s="12" t="s">
        <v>284</v>
      </c>
      <c r="C85" s="13" t="s">
        <v>14</v>
      </c>
      <c r="D85" s="15">
        <v>105</v>
      </c>
      <c r="E85" s="15">
        <v>14.7</v>
      </c>
    </row>
    <row r="86" spans="1:5" ht="25.5" outlineLevel="2">
      <c r="A86" s="16" t="s">
        <v>15</v>
      </c>
      <c r="B86" s="12" t="s">
        <v>284</v>
      </c>
      <c r="C86" s="14" t="s">
        <v>16</v>
      </c>
      <c r="D86" s="15">
        <v>2495.9</v>
      </c>
      <c r="E86" s="15">
        <v>2798.6</v>
      </c>
    </row>
    <row r="87" spans="1:5" ht="25.5" outlineLevel="3">
      <c r="A87" s="7" t="s">
        <v>17</v>
      </c>
      <c r="B87" s="8" t="s">
        <v>284</v>
      </c>
      <c r="C87" s="9" t="s">
        <v>18</v>
      </c>
      <c r="D87" s="10">
        <v>2495.9</v>
      </c>
      <c r="E87" s="10">
        <v>2798.6</v>
      </c>
    </row>
    <row r="88" spans="1:5" ht="21.75" customHeight="1" outlineLevel="3">
      <c r="A88" s="58" t="s">
        <v>150</v>
      </c>
      <c r="B88" s="59"/>
      <c r="C88" s="16" t="s">
        <v>31</v>
      </c>
      <c r="D88" s="15">
        <f>SUM(D89)</f>
        <v>1436093.1000000003</v>
      </c>
      <c r="E88" s="15">
        <f>SUM(E89)</f>
        <v>1388532.6</v>
      </c>
    </row>
    <row r="89" spans="1:5">
      <c r="A89" s="16" t="s">
        <v>30</v>
      </c>
      <c r="B89" s="16" t="s">
        <v>35</v>
      </c>
      <c r="C89" s="14" t="s">
        <v>31</v>
      </c>
      <c r="D89" s="15">
        <f>SUM(D90,D162)</f>
        <v>1436093.1000000003</v>
      </c>
      <c r="E89" s="15">
        <f>SUM(E90,E162)</f>
        <v>1388532.6</v>
      </c>
    </row>
    <row r="90" spans="1:5" ht="25.5" outlineLevel="1">
      <c r="A90" s="16" t="s">
        <v>32</v>
      </c>
      <c r="B90" s="16" t="s">
        <v>35</v>
      </c>
      <c r="C90" s="14" t="s">
        <v>33</v>
      </c>
      <c r="D90" s="15">
        <f>SUM(D91,D97,D133,D160)</f>
        <v>1438530.1000000003</v>
      </c>
      <c r="E90" s="15">
        <f>SUM(E91,E97,E133,E160)</f>
        <v>1392492.1</v>
      </c>
    </row>
    <row r="91" spans="1:5" ht="25.5" outlineLevel="2">
      <c r="A91" s="16" t="s">
        <v>34</v>
      </c>
      <c r="B91" s="16" t="s">
        <v>35</v>
      </c>
      <c r="C91" s="14" t="s">
        <v>36</v>
      </c>
      <c r="D91" s="15">
        <f>SUM(D92,D95)</f>
        <v>314338.5</v>
      </c>
      <c r="E91" s="15">
        <f>SUM(E92,E95)</f>
        <v>314338.5</v>
      </c>
    </row>
    <row r="92" spans="1:5" outlineLevel="4">
      <c r="A92" s="16" t="s">
        <v>37</v>
      </c>
      <c r="B92" s="16" t="s">
        <v>35</v>
      </c>
      <c r="C92" s="14" t="s">
        <v>38</v>
      </c>
      <c r="D92" s="15">
        <f>SUM(D93:D94)</f>
        <v>306466</v>
      </c>
      <c r="E92" s="15">
        <f>SUM(E93:E94)</f>
        <v>306466</v>
      </c>
    </row>
    <row r="93" spans="1:5" ht="38.25" outlineLevel="5">
      <c r="A93" s="8" t="s">
        <v>39</v>
      </c>
      <c r="B93" s="8" t="s">
        <v>35</v>
      </c>
      <c r="C93" s="9" t="s">
        <v>40</v>
      </c>
      <c r="D93" s="20">
        <v>291190.90000000002</v>
      </c>
      <c r="E93" s="20">
        <v>291190.90000000002</v>
      </c>
    </row>
    <row r="94" spans="1:5" ht="25.5" outlineLevel="5">
      <c r="A94" s="8" t="s">
        <v>41</v>
      </c>
      <c r="B94" s="8" t="s">
        <v>35</v>
      </c>
      <c r="C94" s="9" t="s">
        <v>42</v>
      </c>
      <c r="D94" s="20">
        <v>15275.1</v>
      </c>
      <c r="E94" s="20">
        <v>15275.1</v>
      </c>
    </row>
    <row r="95" spans="1:5" ht="25.5" outlineLevel="5">
      <c r="A95" s="43" t="s">
        <v>300</v>
      </c>
      <c r="B95" s="37" t="s">
        <v>35</v>
      </c>
      <c r="C95" s="45" t="s">
        <v>301</v>
      </c>
      <c r="D95" s="35">
        <v>7872.5</v>
      </c>
      <c r="E95" s="35">
        <v>7872.5</v>
      </c>
    </row>
    <row r="96" spans="1:5" outlineLevel="5">
      <c r="A96" s="44" t="s">
        <v>302</v>
      </c>
      <c r="B96" s="8" t="s">
        <v>35</v>
      </c>
      <c r="C96" s="46" t="s">
        <v>301</v>
      </c>
      <c r="D96" s="20">
        <v>7872.5</v>
      </c>
      <c r="E96" s="20">
        <v>7872.5</v>
      </c>
    </row>
    <row r="97" spans="1:5" ht="25.5" outlineLevel="2">
      <c r="A97" s="16" t="s">
        <v>43</v>
      </c>
      <c r="B97" s="16" t="s">
        <v>35</v>
      </c>
      <c r="C97" s="14" t="s">
        <v>44</v>
      </c>
      <c r="D97" s="15">
        <f>SUM(D99,D101,D104,D106,D111)</f>
        <v>499295.60000000003</v>
      </c>
      <c r="E97" s="15">
        <f>SUM(E99,E101,E104,E106,E111)</f>
        <v>454975.80000000005</v>
      </c>
    </row>
    <row r="98" spans="1:5" ht="25.5" outlineLevel="3">
      <c r="A98" s="16" t="s">
        <v>43</v>
      </c>
      <c r="B98" s="16" t="s">
        <v>35</v>
      </c>
      <c r="C98" s="14" t="s">
        <v>44</v>
      </c>
      <c r="D98" s="32">
        <f>SUM(D99,D101)</f>
        <v>10241.700000000001</v>
      </c>
      <c r="E98" s="32">
        <f>SUM(E99,E101)</f>
        <v>10241.700000000001</v>
      </c>
    </row>
    <row r="99" spans="1:5" outlineLevel="4">
      <c r="A99" s="16" t="s">
        <v>45</v>
      </c>
      <c r="B99" s="16" t="s">
        <v>35</v>
      </c>
      <c r="C99" s="14" t="s">
        <v>46</v>
      </c>
      <c r="D99" s="32">
        <v>2363.9</v>
      </c>
      <c r="E99" s="32">
        <v>2363.9</v>
      </c>
    </row>
    <row r="100" spans="1:5" outlineLevel="5">
      <c r="A100" s="8" t="s">
        <v>47</v>
      </c>
      <c r="B100" s="8" t="s">
        <v>35</v>
      </c>
      <c r="C100" s="9" t="s">
        <v>48</v>
      </c>
      <c r="D100" s="33">
        <v>2363.9</v>
      </c>
      <c r="E100" s="33">
        <v>2363.9</v>
      </c>
    </row>
    <row r="101" spans="1:5" ht="25.5" outlineLevel="4">
      <c r="A101" s="16" t="s">
        <v>49</v>
      </c>
      <c r="B101" s="16" t="s">
        <v>35</v>
      </c>
      <c r="C101" s="14" t="s">
        <v>50</v>
      </c>
      <c r="D101" s="15">
        <f>SUM(D102:D103)</f>
        <v>7877.8</v>
      </c>
      <c r="E101" s="15">
        <f>SUM(E102:E103)</f>
        <v>7877.8</v>
      </c>
    </row>
    <row r="102" spans="1:5" ht="63.75" outlineLevel="5">
      <c r="A102" s="8" t="s">
        <v>51</v>
      </c>
      <c r="B102" s="8" t="s">
        <v>35</v>
      </c>
      <c r="C102" s="19" t="s">
        <v>52</v>
      </c>
      <c r="D102" s="20">
        <v>5388.8</v>
      </c>
      <c r="E102" s="20">
        <v>5388.8</v>
      </c>
    </row>
    <row r="103" spans="1:5" ht="76.5" outlineLevel="5">
      <c r="A103" s="8" t="s">
        <v>53</v>
      </c>
      <c r="B103" s="8" t="s">
        <v>35</v>
      </c>
      <c r="C103" s="19" t="s">
        <v>54</v>
      </c>
      <c r="D103" s="20">
        <v>2489</v>
      </c>
      <c r="E103" s="20">
        <v>2489</v>
      </c>
    </row>
    <row r="104" spans="1:5" outlineLevel="4">
      <c r="A104" s="16" t="s">
        <v>55</v>
      </c>
      <c r="B104" s="16" t="s">
        <v>35</v>
      </c>
      <c r="C104" s="14" t="s">
        <v>56</v>
      </c>
      <c r="D104" s="15">
        <v>1886.5</v>
      </c>
      <c r="E104" s="15">
        <v>1886.5</v>
      </c>
    </row>
    <row r="105" spans="1:5" outlineLevel="5">
      <c r="A105" s="8" t="s">
        <v>57</v>
      </c>
      <c r="B105" s="8" t="s">
        <v>35</v>
      </c>
      <c r="C105" s="9" t="s">
        <v>58</v>
      </c>
      <c r="D105" s="20">
        <v>1886.5</v>
      </c>
      <c r="E105" s="20">
        <v>1886.5</v>
      </c>
    </row>
    <row r="106" spans="1:5" ht="25.5" outlineLevel="3">
      <c r="A106" s="16" t="s">
        <v>59</v>
      </c>
      <c r="B106" s="16" t="s">
        <v>35</v>
      </c>
      <c r="C106" s="14" t="s">
        <v>60</v>
      </c>
      <c r="D106" s="15">
        <f>SUM(D107,D109)</f>
        <v>292296.40000000002</v>
      </c>
      <c r="E106" s="15">
        <f>SUM(E107,E109)</f>
        <v>292296.40000000002</v>
      </c>
    </row>
    <row r="107" spans="1:5" ht="63.75" outlineLevel="4">
      <c r="A107" s="16" t="s">
        <v>61</v>
      </c>
      <c r="B107" s="16" t="s">
        <v>35</v>
      </c>
      <c r="C107" s="21" t="s">
        <v>62</v>
      </c>
      <c r="D107" s="15">
        <v>110115.4</v>
      </c>
      <c r="E107" s="15">
        <v>110115.4</v>
      </c>
    </row>
    <row r="108" spans="1:5" ht="38.25" outlineLevel="5">
      <c r="A108" s="8" t="s">
        <v>63</v>
      </c>
      <c r="B108" s="8" t="s">
        <v>35</v>
      </c>
      <c r="C108" s="9" t="s">
        <v>64</v>
      </c>
      <c r="D108" s="20">
        <v>110115.4</v>
      </c>
      <c r="E108" s="20">
        <v>110115.4</v>
      </c>
    </row>
    <row r="109" spans="1:5" ht="51" outlineLevel="4">
      <c r="A109" s="16" t="s">
        <v>65</v>
      </c>
      <c r="B109" s="16" t="s">
        <v>35</v>
      </c>
      <c r="C109" s="14" t="s">
        <v>66</v>
      </c>
      <c r="D109" s="15">
        <v>182181</v>
      </c>
      <c r="E109" s="15">
        <v>182181</v>
      </c>
    </row>
    <row r="110" spans="1:5" ht="25.5" outlineLevel="5">
      <c r="A110" s="8" t="s">
        <v>67</v>
      </c>
      <c r="B110" s="8" t="s">
        <v>35</v>
      </c>
      <c r="C110" s="9" t="s">
        <v>68</v>
      </c>
      <c r="D110" s="20">
        <v>182181</v>
      </c>
      <c r="E110" s="20">
        <v>182181</v>
      </c>
    </row>
    <row r="111" spans="1:5" outlineLevel="4">
      <c r="A111" s="16" t="s">
        <v>69</v>
      </c>
      <c r="B111" s="16" t="s">
        <v>35</v>
      </c>
      <c r="C111" s="14" t="s">
        <v>70</v>
      </c>
      <c r="D111" s="15">
        <f>SUM(D112:D132)</f>
        <v>194871</v>
      </c>
      <c r="E111" s="15">
        <f>SUM(E112:E132)</f>
        <v>150551.20000000001</v>
      </c>
    </row>
    <row r="112" spans="1:5" ht="51" outlineLevel="5">
      <c r="A112" s="8" t="s">
        <v>71</v>
      </c>
      <c r="B112" s="8" t="s">
        <v>35</v>
      </c>
      <c r="C112" s="19" t="s">
        <v>72</v>
      </c>
      <c r="D112" s="20">
        <v>27491</v>
      </c>
      <c r="E112" s="20">
        <v>27491</v>
      </c>
    </row>
    <row r="113" spans="1:5" ht="38.25" outlineLevel="5">
      <c r="A113" s="8" t="s">
        <v>73</v>
      </c>
      <c r="B113" s="8" t="s">
        <v>35</v>
      </c>
      <c r="C113" s="9" t="s">
        <v>74</v>
      </c>
      <c r="D113" s="20">
        <v>1155.8</v>
      </c>
      <c r="E113" s="20">
        <v>1155.8</v>
      </c>
    </row>
    <row r="114" spans="1:5" ht="89.25" outlineLevel="5">
      <c r="A114" s="8" t="s">
        <v>303</v>
      </c>
      <c r="B114" s="8" t="s">
        <v>35</v>
      </c>
      <c r="C114" s="47" t="s">
        <v>304</v>
      </c>
      <c r="D114" s="20">
        <v>709</v>
      </c>
      <c r="E114" s="20">
        <v>709</v>
      </c>
    </row>
    <row r="115" spans="1:5" ht="51" outlineLevel="5">
      <c r="A115" s="8" t="s">
        <v>305</v>
      </c>
      <c r="B115" s="8" t="s">
        <v>35</v>
      </c>
      <c r="C115" s="47" t="s">
        <v>306</v>
      </c>
      <c r="D115" s="20">
        <v>24900</v>
      </c>
      <c r="E115" s="20">
        <v>7432.7</v>
      </c>
    </row>
    <row r="116" spans="1:5" ht="89.25" outlineLevel="5">
      <c r="A116" s="8" t="s">
        <v>75</v>
      </c>
      <c r="B116" s="8" t="s">
        <v>35</v>
      </c>
      <c r="C116" s="19" t="s">
        <v>76</v>
      </c>
      <c r="D116" s="20">
        <v>300</v>
      </c>
      <c r="E116" s="20">
        <v>300</v>
      </c>
    </row>
    <row r="117" spans="1:5" ht="25.5" outlineLevel="5">
      <c r="A117" s="8" t="s">
        <v>77</v>
      </c>
      <c r="B117" s="8" t="s">
        <v>35</v>
      </c>
      <c r="C117" s="9" t="s">
        <v>307</v>
      </c>
      <c r="D117" s="20">
        <v>1065.0999999999999</v>
      </c>
      <c r="E117" s="20">
        <v>1065.0999999999999</v>
      </c>
    </row>
    <row r="118" spans="1:5" ht="59.25" customHeight="1" outlineLevel="5">
      <c r="A118" s="8" t="s">
        <v>78</v>
      </c>
      <c r="B118" s="8" t="s">
        <v>35</v>
      </c>
      <c r="C118" s="47" t="s">
        <v>308</v>
      </c>
      <c r="D118" s="20">
        <v>160</v>
      </c>
      <c r="E118" s="20">
        <v>160</v>
      </c>
    </row>
    <row r="119" spans="1:5" ht="63.75" outlineLevel="5">
      <c r="A119" s="8" t="s">
        <v>309</v>
      </c>
      <c r="B119" s="8" t="s">
        <v>35</v>
      </c>
      <c r="C119" s="47" t="s">
        <v>310</v>
      </c>
      <c r="D119" s="20">
        <v>91</v>
      </c>
      <c r="E119" s="20">
        <v>91</v>
      </c>
    </row>
    <row r="120" spans="1:5" ht="51" outlineLevel="5">
      <c r="A120" s="8" t="s">
        <v>79</v>
      </c>
      <c r="B120" s="8" t="s">
        <v>35</v>
      </c>
      <c r="C120" s="47" t="s">
        <v>311</v>
      </c>
      <c r="D120" s="20">
        <v>112.9</v>
      </c>
      <c r="E120" s="20">
        <v>112.9</v>
      </c>
    </row>
    <row r="121" spans="1:5" ht="76.5" outlineLevel="5">
      <c r="A121" s="8" t="s">
        <v>80</v>
      </c>
      <c r="B121" s="8" t="s">
        <v>35</v>
      </c>
      <c r="C121" s="47" t="s">
        <v>312</v>
      </c>
      <c r="D121" s="20">
        <v>46.8</v>
      </c>
      <c r="E121" s="20">
        <v>46.8</v>
      </c>
    </row>
    <row r="122" spans="1:5" ht="63.75" outlineLevel="5">
      <c r="A122" s="8" t="s">
        <v>313</v>
      </c>
      <c r="B122" s="8" t="s">
        <v>35</v>
      </c>
      <c r="C122" s="47" t="s">
        <v>314</v>
      </c>
      <c r="D122" s="20">
        <v>217</v>
      </c>
      <c r="E122" s="20">
        <v>212.9</v>
      </c>
    </row>
    <row r="123" spans="1:5" ht="63.75" outlineLevel="5">
      <c r="A123" s="8" t="s">
        <v>81</v>
      </c>
      <c r="B123" s="8" t="s">
        <v>35</v>
      </c>
      <c r="C123" s="19" t="s">
        <v>82</v>
      </c>
      <c r="D123" s="20">
        <v>23681.200000000001</v>
      </c>
      <c r="E123" s="20">
        <v>23681.200000000001</v>
      </c>
    </row>
    <row r="124" spans="1:5" ht="38.25" outlineLevel="5">
      <c r="A124" s="8" t="s">
        <v>83</v>
      </c>
      <c r="B124" s="8" t="s">
        <v>35</v>
      </c>
      <c r="C124" s="46" t="s">
        <v>315</v>
      </c>
      <c r="D124" s="20">
        <v>107.1</v>
      </c>
      <c r="E124" s="20">
        <v>107.1</v>
      </c>
    </row>
    <row r="125" spans="1:5" ht="51" outlineLevel="5">
      <c r="A125" s="8" t="s">
        <v>84</v>
      </c>
      <c r="B125" s="8" t="s">
        <v>35</v>
      </c>
      <c r="C125" s="19" t="s">
        <v>85</v>
      </c>
      <c r="D125" s="20">
        <v>8952.2999999999993</v>
      </c>
      <c r="E125" s="20">
        <v>8952.2999999999993</v>
      </c>
    </row>
    <row r="126" spans="1:5" ht="89.25" outlineLevel="5">
      <c r="A126" s="8" t="s">
        <v>316</v>
      </c>
      <c r="B126" s="8" t="s">
        <v>35</v>
      </c>
      <c r="C126" s="47" t="s">
        <v>317</v>
      </c>
      <c r="D126" s="20">
        <v>59767.9</v>
      </c>
      <c r="E126" s="20">
        <v>33000</v>
      </c>
    </row>
    <row r="127" spans="1:5" ht="140.25" outlineLevel="5">
      <c r="A127" s="8" t="s">
        <v>86</v>
      </c>
      <c r="B127" s="8" t="s">
        <v>35</v>
      </c>
      <c r="C127" s="19" t="s">
        <v>87</v>
      </c>
      <c r="D127" s="20">
        <v>5614.9</v>
      </c>
      <c r="E127" s="20">
        <v>5614.9</v>
      </c>
    </row>
    <row r="128" spans="1:5" ht="38.25" outlineLevel="5">
      <c r="A128" s="8" t="s">
        <v>88</v>
      </c>
      <c r="B128" s="8" t="s">
        <v>35</v>
      </c>
      <c r="C128" s="9" t="s">
        <v>318</v>
      </c>
      <c r="D128" s="20">
        <v>5006.3</v>
      </c>
      <c r="E128" s="20">
        <v>5006.3</v>
      </c>
    </row>
    <row r="129" spans="1:5" ht="51" outlineLevel="5">
      <c r="A129" s="8" t="s">
        <v>89</v>
      </c>
      <c r="B129" s="8" t="s">
        <v>35</v>
      </c>
      <c r="C129" s="47" t="s">
        <v>319</v>
      </c>
      <c r="D129" s="20">
        <v>2567.4</v>
      </c>
      <c r="E129" s="20">
        <v>2567.4</v>
      </c>
    </row>
    <row r="130" spans="1:5" ht="63.75" outlineLevel="5">
      <c r="A130" s="8" t="s">
        <v>320</v>
      </c>
      <c r="B130" s="8" t="s">
        <v>35</v>
      </c>
      <c r="C130" s="47" t="s">
        <v>321</v>
      </c>
      <c r="D130" s="20">
        <v>15117</v>
      </c>
      <c r="E130" s="20">
        <v>15117</v>
      </c>
    </row>
    <row r="131" spans="1:5" ht="89.25" outlineLevel="5">
      <c r="A131" s="8" t="s">
        <v>90</v>
      </c>
      <c r="B131" s="8" t="s">
        <v>35</v>
      </c>
      <c r="C131" s="47" t="s">
        <v>322</v>
      </c>
      <c r="D131" s="20">
        <v>16863.7</v>
      </c>
      <c r="E131" s="20">
        <v>16783.2</v>
      </c>
    </row>
    <row r="132" spans="1:5" ht="63.75" outlineLevel="5">
      <c r="A132" s="8" t="s">
        <v>323</v>
      </c>
      <c r="B132" s="8" t="s">
        <v>35</v>
      </c>
      <c r="C132" s="47" t="s">
        <v>324</v>
      </c>
      <c r="D132" s="20">
        <v>944.6</v>
      </c>
      <c r="E132" s="20">
        <v>944.6</v>
      </c>
    </row>
    <row r="133" spans="1:5" ht="25.5" outlineLevel="2">
      <c r="A133" s="16" t="s">
        <v>91</v>
      </c>
      <c r="B133" s="16" t="s">
        <v>35</v>
      </c>
      <c r="C133" s="14" t="s">
        <v>92</v>
      </c>
      <c r="D133" s="15">
        <f>SUM(D134,D136,D138,D156)</f>
        <v>624889.20000000007</v>
      </c>
      <c r="E133" s="15">
        <f>SUM(E134,E136,E138,E156)</f>
        <v>623171</v>
      </c>
    </row>
    <row r="134" spans="1:5" ht="38.25" outlineLevel="4">
      <c r="A134" s="38" t="s">
        <v>325</v>
      </c>
      <c r="B134" s="16" t="s">
        <v>35</v>
      </c>
      <c r="C134" s="45" t="s">
        <v>327</v>
      </c>
      <c r="D134" s="15">
        <v>67.2</v>
      </c>
      <c r="E134" s="15">
        <v>67.2</v>
      </c>
    </row>
    <row r="135" spans="1:5" ht="25.5" outlineLevel="5">
      <c r="A135" s="8" t="s">
        <v>326</v>
      </c>
      <c r="B135" s="8" t="s">
        <v>35</v>
      </c>
      <c r="C135" s="46" t="s">
        <v>327</v>
      </c>
      <c r="D135" s="20">
        <v>67.2</v>
      </c>
      <c r="E135" s="20">
        <v>67.2</v>
      </c>
    </row>
    <row r="136" spans="1:5" ht="25.5" outlineLevel="4">
      <c r="A136" s="16" t="s">
        <v>93</v>
      </c>
      <c r="B136" s="16" t="s">
        <v>35</v>
      </c>
      <c r="C136" s="14" t="s">
        <v>94</v>
      </c>
      <c r="D136" s="15">
        <v>894.6</v>
      </c>
      <c r="E136" s="15">
        <v>552.1</v>
      </c>
    </row>
    <row r="137" spans="1:5" ht="25.5" outlineLevel="5">
      <c r="A137" s="8" t="s">
        <v>95</v>
      </c>
      <c r="B137" s="8" t="s">
        <v>35</v>
      </c>
      <c r="C137" s="9" t="s">
        <v>96</v>
      </c>
      <c r="D137" s="20">
        <v>894.6</v>
      </c>
      <c r="E137" s="20">
        <v>552.1</v>
      </c>
    </row>
    <row r="138" spans="1:5" ht="25.5" outlineLevel="3">
      <c r="A138" s="16" t="s">
        <v>97</v>
      </c>
      <c r="B138" s="16" t="s">
        <v>35</v>
      </c>
      <c r="C138" s="14" t="s">
        <v>99</v>
      </c>
      <c r="D138" s="15">
        <f>SUM(D139)</f>
        <v>581793</v>
      </c>
      <c r="E138" s="15">
        <f>SUM(E139)</f>
        <v>581127</v>
      </c>
    </row>
    <row r="139" spans="1:5" ht="25.5" outlineLevel="4">
      <c r="A139" s="16" t="s">
        <v>98</v>
      </c>
      <c r="B139" s="16" t="s">
        <v>35</v>
      </c>
      <c r="C139" s="14" t="s">
        <v>99</v>
      </c>
      <c r="D139" s="15">
        <f>SUM(D140:D155)</f>
        <v>581793</v>
      </c>
      <c r="E139" s="15">
        <f>SUM(E140:E155)</f>
        <v>581127</v>
      </c>
    </row>
    <row r="140" spans="1:5" ht="89.25" outlineLevel="5">
      <c r="A140" s="8" t="s">
        <v>100</v>
      </c>
      <c r="B140" s="8" t="s">
        <v>35</v>
      </c>
      <c r="C140" s="47" t="s">
        <v>328</v>
      </c>
      <c r="D140" s="20">
        <v>34271.800000000003</v>
      </c>
      <c r="E140" s="20">
        <v>34271.800000000003</v>
      </c>
    </row>
    <row r="141" spans="1:5" ht="76.5" outlineLevel="5">
      <c r="A141" s="8" t="s">
        <v>101</v>
      </c>
      <c r="B141" s="8" t="s">
        <v>35</v>
      </c>
      <c r="C141" s="19" t="s">
        <v>329</v>
      </c>
      <c r="D141" s="20">
        <v>324.7</v>
      </c>
      <c r="E141" s="20">
        <v>324.7</v>
      </c>
    </row>
    <row r="142" spans="1:5" ht="63.75" outlineLevel="5">
      <c r="A142" s="48" t="s">
        <v>102</v>
      </c>
      <c r="B142" s="8" t="s">
        <v>35</v>
      </c>
      <c r="C142" s="19" t="s">
        <v>103</v>
      </c>
      <c r="D142" s="20">
        <v>45.3</v>
      </c>
      <c r="E142" s="20">
        <v>45.3</v>
      </c>
    </row>
    <row r="143" spans="1:5" ht="63.75" outlineLevel="5">
      <c r="A143" s="8" t="s">
        <v>104</v>
      </c>
      <c r="B143" s="8" t="s">
        <v>35</v>
      </c>
      <c r="C143" s="47" t="s">
        <v>330</v>
      </c>
      <c r="D143" s="20">
        <v>582.70000000000005</v>
      </c>
      <c r="E143" s="20">
        <v>582.70000000000005</v>
      </c>
    </row>
    <row r="144" spans="1:5" ht="76.5" outlineLevel="5">
      <c r="A144" s="8" t="s">
        <v>105</v>
      </c>
      <c r="B144" s="8" t="s">
        <v>35</v>
      </c>
      <c r="C144" s="19" t="s">
        <v>331</v>
      </c>
      <c r="D144" s="20">
        <v>26933.200000000001</v>
      </c>
      <c r="E144" s="20">
        <v>26920.799999999999</v>
      </c>
    </row>
    <row r="145" spans="1:5" ht="51" outlineLevel="5">
      <c r="A145" s="8" t="s">
        <v>106</v>
      </c>
      <c r="B145" s="8" t="s">
        <v>35</v>
      </c>
      <c r="C145" s="47" t="s">
        <v>332</v>
      </c>
      <c r="D145" s="20">
        <v>574.70000000000005</v>
      </c>
      <c r="E145" s="20">
        <v>573.70000000000005</v>
      </c>
    </row>
    <row r="146" spans="1:5" ht="63.75" outlineLevel="5">
      <c r="A146" s="8" t="s">
        <v>107</v>
      </c>
      <c r="B146" s="8" t="s">
        <v>35</v>
      </c>
      <c r="C146" s="47" t="s">
        <v>333</v>
      </c>
      <c r="D146" s="20">
        <v>400.6</v>
      </c>
      <c r="E146" s="20">
        <v>400.6</v>
      </c>
    </row>
    <row r="147" spans="1:5" ht="51" outlineLevel="5">
      <c r="A147" s="8" t="s">
        <v>108</v>
      </c>
      <c r="B147" s="8" t="s">
        <v>35</v>
      </c>
      <c r="C147" s="47" t="s">
        <v>334</v>
      </c>
      <c r="D147" s="20">
        <v>346.2</v>
      </c>
      <c r="E147" s="20">
        <v>346.2</v>
      </c>
    </row>
    <row r="148" spans="1:5" ht="63.75" outlineLevel="5">
      <c r="A148" s="8" t="s">
        <v>109</v>
      </c>
      <c r="B148" s="8" t="s">
        <v>35</v>
      </c>
      <c r="C148" s="47" t="s">
        <v>335</v>
      </c>
      <c r="D148" s="20">
        <v>3198.2</v>
      </c>
      <c r="E148" s="20">
        <v>3198.2</v>
      </c>
    </row>
    <row r="149" spans="1:5" ht="102" outlineLevel="5">
      <c r="A149" s="8" t="s">
        <v>110</v>
      </c>
      <c r="B149" s="8" t="s">
        <v>35</v>
      </c>
      <c r="C149" s="47" t="s">
        <v>336</v>
      </c>
      <c r="D149" s="20">
        <v>2084.8000000000002</v>
      </c>
      <c r="E149" s="20">
        <v>2084.8000000000002</v>
      </c>
    </row>
    <row r="150" spans="1:5" ht="63.75" outlineLevel="5">
      <c r="A150" s="8" t="s">
        <v>337</v>
      </c>
      <c r="B150" s="8" t="s">
        <v>35</v>
      </c>
      <c r="C150" s="47" t="s">
        <v>338</v>
      </c>
      <c r="D150" s="20">
        <v>8652</v>
      </c>
      <c r="E150" s="20">
        <v>8601.7999999999993</v>
      </c>
    </row>
    <row r="151" spans="1:5" ht="102" outlineLevel="5">
      <c r="A151" s="8" t="s">
        <v>111</v>
      </c>
      <c r="B151" s="8" t="s">
        <v>35</v>
      </c>
      <c r="C151" s="47" t="s">
        <v>339</v>
      </c>
      <c r="D151" s="20">
        <v>279423.3</v>
      </c>
      <c r="E151" s="20">
        <v>279423.3</v>
      </c>
    </row>
    <row r="152" spans="1:5" ht="76.5" outlineLevel="5">
      <c r="A152" s="8" t="s">
        <v>112</v>
      </c>
      <c r="B152" s="8" t="s">
        <v>35</v>
      </c>
      <c r="C152" s="47" t="s">
        <v>340</v>
      </c>
      <c r="D152" s="20">
        <v>16031.5</v>
      </c>
      <c r="E152" s="20">
        <v>15429.1</v>
      </c>
    </row>
    <row r="153" spans="1:5" ht="63.75" outlineLevel="5">
      <c r="A153" s="8" t="s">
        <v>341</v>
      </c>
      <c r="B153" s="8" t="s">
        <v>35</v>
      </c>
      <c r="C153" s="47" t="s">
        <v>342</v>
      </c>
      <c r="D153" s="20">
        <v>78822.3</v>
      </c>
      <c r="E153" s="20">
        <v>78822.3</v>
      </c>
    </row>
    <row r="154" spans="1:5" ht="102" outlineLevel="5">
      <c r="A154" s="8" t="s">
        <v>113</v>
      </c>
      <c r="B154" s="8" t="s">
        <v>35</v>
      </c>
      <c r="C154" s="47" t="s">
        <v>343</v>
      </c>
      <c r="D154" s="20">
        <v>128964</v>
      </c>
      <c r="E154" s="20">
        <v>128964</v>
      </c>
    </row>
    <row r="155" spans="1:5" ht="63.75" outlineLevel="5">
      <c r="A155" s="8" t="s">
        <v>114</v>
      </c>
      <c r="B155" s="8" t="s">
        <v>35</v>
      </c>
      <c r="C155" s="47" t="s">
        <v>344</v>
      </c>
      <c r="D155" s="20">
        <v>1137.7</v>
      </c>
      <c r="E155" s="20">
        <v>1137.7</v>
      </c>
    </row>
    <row r="156" spans="1:5" ht="38.25" outlineLevel="3">
      <c r="A156" s="16" t="s">
        <v>115</v>
      </c>
      <c r="B156" s="16" t="s">
        <v>35</v>
      </c>
      <c r="C156" s="14" t="s">
        <v>117</v>
      </c>
      <c r="D156" s="15">
        <f>SUM(D157)</f>
        <v>42134.400000000001</v>
      </c>
      <c r="E156" s="15">
        <f>SUM(E157)</f>
        <v>41424.699999999997</v>
      </c>
    </row>
    <row r="157" spans="1:5" ht="38.25" outlineLevel="4">
      <c r="A157" s="16" t="s">
        <v>116</v>
      </c>
      <c r="B157" s="16" t="s">
        <v>35</v>
      </c>
      <c r="C157" s="14" t="s">
        <v>117</v>
      </c>
      <c r="D157" s="15">
        <f>SUM(D158:D159)</f>
        <v>42134.400000000001</v>
      </c>
      <c r="E157" s="15">
        <f>SUM(E158:E159)</f>
        <v>41424.699999999997</v>
      </c>
    </row>
    <row r="158" spans="1:5" ht="76.5" outlineLevel="5">
      <c r="A158" s="8" t="s">
        <v>118</v>
      </c>
      <c r="B158" s="8" t="s">
        <v>35</v>
      </c>
      <c r="C158" s="47" t="s">
        <v>345</v>
      </c>
      <c r="D158" s="20">
        <v>11269.4</v>
      </c>
      <c r="E158" s="20">
        <v>11269.4</v>
      </c>
    </row>
    <row r="159" spans="1:5" ht="63.75" outlineLevel="5">
      <c r="A159" s="8" t="s">
        <v>119</v>
      </c>
      <c r="B159" s="8" t="s">
        <v>35</v>
      </c>
      <c r="C159" s="47" t="s">
        <v>120</v>
      </c>
      <c r="D159" s="20">
        <v>30865</v>
      </c>
      <c r="E159" s="20">
        <v>30155.3</v>
      </c>
    </row>
    <row r="160" spans="1:5" outlineLevel="5">
      <c r="A160" s="43" t="s">
        <v>346</v>
      </c>
      <c r="B160" s="37" t="s">
        <v>35</v>
      </c>
      <c r="C160" s="45" t="s">
        <v>347</v>
      </c>
      <c r="D160" s="35">
        <v>6.8</v>
      </c>
      <c r="E160" s="35">
        <v>6.8</v>
      </c>
    </row>
    <row r="161" spans="1:5" ht="25.5" outlineLevel="5">
      <c r="A161" s="44" t="s">
        <v>349</v>
      </c>
      <c r="B161" s="7" t="s">
        <v>35</v>
      </c>
      <c r="C161" s="46" t="s">
        <v>348</v>
      </c>
      <c r="D161" s="20">
        <v>6.8</v>
      </c>
      <c r="E161" s="20">
        <v>6.8</v>
      </c>
    </row>
    <row r="162" spans="1:5" ht="25.5" outlineLevel="1">
      <c r="A162" s="16" t="s">
        <v>126</v>
      </c>
      <c r="B162" s="12" t="s">
        <v>35</v>
      </c>
      <c r="C162" s="14" t="s">
        <v>127</v>
      </c>
      <c r="D162" s="15">
        <v>-2437</v>
      </c>
      <c r="E162" s="15">
        <v>-3959.5</v>
      </c>
    </row>
    <row r="163" spans="1:5" ht="25.5" outlineLevel="5">
      <c r="A163" s="8" t="s">
        <v>128</v>
      </c>
      <c r="B163" s="8" t="s">
        <v>35</v>
      </c>
      <c r="C163" s="9" t="s">
        <v>129</v>
      </c>
      <c r="D163" s="20">
        <v>-2437</v>
      </c>
      <c r="E163" s="20">
        <v>-3959.5</v>
      </c>
    </row>
    <row r="164" spans="1:5" ht="23.25" customHeight="1" outlineLevel="1">
      <c r="A164" s="60" t="s">
        <v>151</v>
      </c>
      <c r="B164" s="61"/>
      <c r="C164" s="16" t="s">
        <v>152</v>
      </c>
      <c r="D164" s="15">
        <f>SUM(D165,D170)</f>
        <v>4208.2</v>
      </c>
      <c r="E164" s="15">
        <f>SUM(E165,E170)</f>
        <v>4243.1000000000004</v>
      </c>
    </row>
    <row r="165" spans="1:5" ht="13.5" outlineLevel="2">
      <c r="A165" s="16" t="s">
        <v>19</v>
      </c>
      <c r="B165" s="12" t="s">
        <v>24</v>
      </c>
      <c r="C165" s="23" t="s">
        <v>20</v>
      </c>
      <c r="D165" s="15">
        <f>SUM(D166,D168)</f>
        <v>2973.2</v>
      </c>
      <c r="E165" s="15">
        <f>SUM(E166,E168)</f>
        <v>3008.1</v>
      </c>
    </row>
    <row r="166" spans="1:5" outlineLevel="2">
      <c r="A166" s="16" t="s">
        <v>21</v>
      </c>
      <c r="B166" s="12" t="s">
        <v>24</v>
      </c>
      <c r="C166" s="14" t="s">
        <v>22</v>
      </c>
      <c r="D166" s="15">
        <v>0</v>
      </c>
      <c r="E166" s="15">
        <v>-43.3</v>
      </c>
    </row>
    <row r="167" spans="1:5" outlineLevel="5">
      <c r="A167" s="8" t="s">
        <v>23</v>
      </c>
      <c r="B167" s="8" t="s">
        <v>24</v>
      </c>
      <c r="C167" s="9" t="s">
        <v>25</v>
      </c>
      <c r="D167" s="20">
        <v>0</v>
      </c>
      <c r="E167" s="20">
        <v>-43.3</v>
      </c>
    </row>
    <row r="168" spans="1:5" outlineLevel="2">
      <c r="A168" s="16" t="s">
        <v>26</v>
      </c>
      <c r="B168" s="12" t="s">
        <v>24</v>
      </c>
      <c r="C168" s="14" t="s">
        <v>27</v>
      </c>
      <c r="D168" s="15">
        <v>2973.2</v>
      </c>
      <c r="E168" s="15">
        <v>3051.4</v>
      </c>
    </row>
    <row r="169" spans="1:5" outlineLevel="5">
      <c r="A169" s="8" t="s">
        <v>28</v>
      </c>
      <c r="B169" s="8" t="s">
        <v>24</v>
      </c>
      <c r="C169" s="9" t="s">
        <v>29</v>
      </c>
      <c r="D169" s="20">
        <v>2973.2</v>
      </c>
      <c r="E169" s="20">
        <v>3051.4</v>
      </c>
    </row>
    <row r="170" spans="1:5" outlineLevel="1">
      <c r="A170" s="16" t="s">
        <v>121</v>
      </c>
      <c r="B170" s="12" t="s">
        <v>24</v>
      </c>
      <c r="C170" s="14" t="s">
        <v>122</v>
      </c>
      <c r="D170" s="15">
        <v>1235</v>
      </c>
      <c r="E170" s="15">
        <v>1235</v>
      </c>
    </row>
    <row r="171" spans="1:5" outlineLevel="2">
      <c r="A171" s="16" t="s">
        <v>123</v>
      </c>
      <c r="B171" s="12" t="s">
        <v>24</v>
      </c>
      <c r="C171" s="13" t="s">
        <v>125</v>
      </c>
      <c r="D171" s="15">
        <v>1235</v>
      </c>
      <c r="E171" s="15">
        <v>1235</v>
      </c>
    </row>
    <row r="172" spans="1:5" outlineLevel="5">
      <c r="A172" s="8" t="s">
        <v>124</v>
      </c>
      <c r="B172" s="8" t="s">
        <v>24</v>
      </c>
      <c r="C172" s="9" t="s">
        <v>125</v>
      </c>
      <c r="D172" s="20">
        <v>1235</v>
      </c>
      <c r="E172" s="20">
        <v>1235</v>
      </c>
    </row>
    <row r="173" spans="1:5" ht="21.75" customHeight="1" outlineLevel="3">
      <c r="A173" s="58" t="s">
        <v>153</v>
      </c>
      <c r="B173" s="59"/>
      <c r="C173" s="12" t="s">
        <v>154</v>
      </c>
      <c r="D173" s="15">
        <f>SUM(D174)</f>
        <v>5300</v>
      </c>
      <c r="E173" s="15">
        <f>SUM(E174)</f>
        <v>5530.4</v>
      </c>
    </row>
    <row r="174" spans="1:5" outlineLevel="1">
      <c r="A174" s="16" t="s">
        <v>265</v>
      </c>
      <c r="B174" s="12" t="s">
        <v>270</v>
      </c>
      <c r="C174" s="14" t="s">
        <v>266</v>
      </c>
      <c r="D174" s="15">
        <v>5300</v>
      </c>
      <c r="E174" s="15">
        <v>5530.4</v>
      </c>
    </row>
    <row r="175" spans="1:5" ht="51" outlineLevel="2">
      <c r="A175" s="16" t="s">
        <v>267</v>
      </c>
      <c r="B175" s="12" t="s">
        <v>270</v>
      </c>
      <c r="C175" s="14" t="s">
        <v>268</v>
      </c>
      <c r="D175" s="15">
        <v>5300</v>
      </c>
      <c r="E175" s="15">
        <v>5530.4</v>
      </c>
    </row>
    <row r="176" spans="1:5" ht="38.25" outlineLevel="5">
      <c r="A176" s="8" t="s">
        <v>269</v>
      </c>
      <c r="B176" s="8" t="s">
        <v>270</v>
      </c>
      <c r="C176" s="9" t="s">
        <v>271</v>
      </c>
      <c r="D176" s="20">
        <v>5300</v>
      </c>
      <c r="E176" s="20">
        <v>5530.4</v>
      </c>
    </row>
    <row r="177" spans="1:5" ht="20.25" customHeight="1" outlineLevel="5">
      <c r="A177" s="58" t="s">
        <v>155</v>
      </c>
      <c r="B177" s="59"/>
      <c r="C177" s="12" t="s">
        <v>156</v>
      </c>
      <c r="D177" s="15">
        <f>SUM(D178)</f>
        <v>1700</v>
      </c>
      <c r="E177" s="15">
        <f>SUM(E178)</f>
        <v>4298.5</v>
      </c>
    </row>
    <row r="178" spans="1:5" ht="38.25" outlineLevel="2">
      <c r="A178" s="16" t="s">
        <v>272</v>
      </c>
      <c r="B178" s="12" t="s">
        <v>277</v>
      </c>
      <c r="C178" s="14" t="s">
        <v>273</v>
      </c>
      <c r="D178" s="15">
        <v>1700</v>
      </c>
      <c r="E178" s="15">
        <v>4298.5</v>
      </c>
    </row>
    <row r="179" spans="1:5" ht="25.5" outlineLevel="3">
      <c r="A179" s="16" t="s">
        <v>274</v>
      </c>
      <c r="B179" s="12" t="s">
        <v>277</v>
      </c>
      <c r="C179" s="14" t="s">
        <v>275</v>
      </c>
      <c r="D179" s="15">
        <v>1700</v>
      </c>
      <c r="E179" s="15">
        <v>4298.5</v>
      </c>
    </row>
    <row r="180" spans="1:5" ht="25.5" outlineLevel="5">
      <c r="A180" s="8" t="s">
        <v>276</v>
      </c>
      <c r="B180" s="8" t="s">
        <v>277</v>
      </c>
      <c r="C180" s="9" t="s">
        <v>278</v>
      </c>
      <c r="D180" s="20">
        <v>1700</v>
      </c>
      <c r="E180" s="20">
        <v>4298.5</v>
      </c>
    </row>
    <row r="181" spans="1:5" ht="13.5">
      <c r="A181" s="24" t="s">
        <v>170</v>
      </c>
      <c r="B181" s="25"/>
      <c r="C181" s="26"/>
      <c r="D181" s="5">
        <f>SUM(D10,D43,D59,D66,D88,D164,D173,D177)</f>
        <v>1901418.1000000003</v>
      </c>
      <c r="E181" s="5">
        <f>SUM(E10,E43,E59,E66,E88,E164,E173,E177)</f>
        <v>1826716.3</v>
      </c>
    </row>
    <row r="182" spans="1:5">
      <c r="A182" s="1"/>
    </row>
    <row r="183" spans="1:5">
      <c r="A183" s="1"/>
    </row>
  </sheetData>
  <mergeCells count="12">
    <mergeCell ref="A43:B43"/>
    <mergeCell ref="A59:B59"/>
    <mergeCell ref="A177:B177"/>
    <mergeCell ref="A66:B66"/>
    <mergeCell ref="A88:B88"/>
    <mergeCell ref="A164:B164"/>
    <mergeCell ref="A173:B173"/>
    <mergeCell ref="C3:E3"/>
    <mergeCell ref="A5:J5"/>
    <mergeCell ref="A7:E7"/>
    <mergeCell ref="A9:B9"/>
    <mergeCell ref="A10:B10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gorfo1</cp:lastModifiedBy>
  <cp:lastPrinted>2016-03-17T05:14:43Z</cp:lastPrinted>
  <dcterms:created xsi:type="dcterms:W3CDTF">2002-03-11T10:22:12Z</dcterms:created>
  <dcterms:modified xsi:type="dcterms:W3CDTF">2016-05-26T08:45:31Z</dcterms:modified>
</cp:coreProperties>
</file>